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20490" windowHeight="7215" tabRatio="757" activeTab="5"/>
  </bookViews>
  <sheets>
    <sheet name="3.Tesutyun" sheetId="13" r:id="rId1"/>
    <sheet name="4.Disbursements-report" sheetId="35" r:id="rId2"/>
    <sheet name="5.Payments" sheetId="40" r:id="rId3"/>
    <sheet name="6.gnanshumneri dinamika" sheetId="38" r:id="rId4"/>
    <sheet name="7.Public Debt" sheetId="36" r:id="rId5"/>
    <sheet name="8.Deficit Financing" sheetId="39" r:id="rId6"/>
    <sheet name="Sheet1" sheetId="37" r:id="rId7"/>
  </sheets>
  <externalReferences>
    <externalReference r:id="rId8"/>
    <externalReference r:id="rId9"/>
  </externalReferences>
  <definedNames>
    <definedName name="print" localSheetId="1">#REF!</definedName>
    <definedName name="print" localSheetId="2">#REF!</definedName>
    <definedName name="print">#REF!</definedName>
    <definedName name="_xlnm.Print_Titles" localSheetId="1">'4.Disbursements-report'!$3:$3</definedName>
    <definedName name="_xlnm.Print_Titles" localSheetId="2">'5.Payments'!$5:$6</definedName>
    <definedName name="vlom" localSheetId="1">[1]VTB!#REF!</definedName>
    <definedName name="vlom" localSheetId="2">[1]VTB!#REF!</definedName>
    <definedName name="vlom" localSheetId="4">#REF!</definedName>
    <definedName name="vlom" localSheetId="5">#REF!</definedName>
    <definedName name="vlom">[1]VTB!#REF!</definedName>
  </definedNames>
  <calcPr calcId="145621"/>
</workbook>
</file>

<file path=xl/calcChain.xml><?xml version="1.0" encoding="utf-8"?>
<calcChain xmlns="http://schemas.openxmlformats.org/spreadsheetml/2006/main">
  <c r="D9" i="40" l="1"/>
  <c r="D40" i="40"/>
  <c r="D107" i="40"/>
  <c r="D118" i="40"/>
  <c r="D126" i="40"/>
  <c r="D134" i="40"/>
  <c r="D140" i="40"/>
  <c r="D161" i="40"/>
  <c r="D163" i="40"/>
  <c r="D166" i="40"/>
  <c r="D171" i="40"/>
  <c r="D193" i="40"/>
  <c r="D196" i="40"/>
  <c r="D201" i="40"/>
  <c r="D204" i="40"/>
  <c r="D208" i="40"/>
  <c r="D210" i="40"/>
  <c r="D214" i="40"/>
  <c r="D216" i="40"/>
  <c r="D218" i="40"/>
  <c r="C9" i="40"/>
  <c r="C40" i="40"/>
  <c r="C7" i="40" s="1"/>
  <c r="C107" i="40"/>
  <c r="C118" i="40"/>
  <c r="C126" i="40"/>
  <c r="C134" i="40"/>
  <c r="C140" i="40"/>
  <c r="C161" i="40"/>
  <c r="C163" i="40"/>
  <c r="C166" i="40"/>
  <c r="C171" i="40"/>
  <c r="C193" i="40"/>
  <c r="C196" i="40"/>
  <c r="C169" i="40" s="1"/>
  <c r="C201" i="40"/>
  <c r="C204" i="40"/>
  <c r="C208" i="40"/>
  <c r="C210" i="40"/>
  <c r="C214" i="40"/>
  <c r="C216" i="40"/>
  <c r="C218" i="40"/>
  <c r="C212" i="40" s="1"/>
  <c r="F229" i="40"/>
  <c r="E229" i="40"/>
  <c r="F9" i="40"/>
  <c r="F40" i="40"/>
  <c r="F107" i="40"/>
  <c r="F118" i="40"/>
  <c r="F126" i="40"/>
  <c r="F134" i="40"/>
  <c r="F140" i="40"/>
  <c r="F161" i="40"/>
  <c r="F163" i="40"/>
  <c r="F166" i="40"/>
  <c r="F171" i="40"/>
  <c r="F193" i="40"/>
  <c r="F196" i="40"/>
  <c r="F201" i="40"/>
  <c r="F204" i="40"/>
  <c r="F208" i="40"/>
  <c r="F210" i="40"/>
  <c r="F214" i="40"/>
  <c r="F212" i="40" s="1"/>
  <c r="F216" i="40"/>
  <c r="F218" i="40"/>
  <c r="E9" i="40"/>
  <c r="E40" i="40"/>
  <c r="E107" i="40"/>
  <c r="E118" i="40"/>
  <c r="E126" i="40"/>
  <c r="E134" i="40"/>
  <c r="E140" i="40"/>
  <c r="E161" i="40"/>
  <c r="E163" i="40"/>
  <c r="E166" i="40"/>
  <c r="E171" i="40"/>
  <c r="E193" i="40"/>
  <c r="E196" i="40"/>
  <c r="E201" i="40"/>
  <c r="E204" i="40"/>
  <c r="E208" i="40"/>
  <c r="E210" i="40"/>
  <c r="E214" i="40"/>
  <c r="E212" i="40" s="1"/>
  <c r="E216" i="40"/>
  <c r="E218" i="40"/>
  <c r="B199" i="40"/>
  <c r="B173" i="40"/>
  <c r="B164" i="40"/>
  <c r="D89" i="35"/>
  <c r="C89" i="35"/>
  <c r="D88" i="35"/>
  <c r="C88" i="35"/>
  <c r="D87" i="35"/>
  <c r="C87" i="35"/>
  <c r="D86" i="35"/>
  <c r="C86" i="35"/>
  <c r="D85" i="35"/>
  <c r="C85" i="35"/>
  <c r="D84" i="35"/>
  <c r="C84" i="35"/>
  <c r="D80" i="35"/>
  <c r="C80" i="35"/>
  <c r="C90" i="35" s="1"/>
  <c r="D75" i="35"/>
  <c r="C75" i="35"/>
  <c r="D72" i="35"/>
  <c r="C72" i="35"/>
  <c r="D64" i="35"/>
  <c r="D62" i="35" s="1"/>
  <c r="C64" i="35"/>
  <c r="C62" i="35" s="1"/>
  <c r="D59" i="35"/>
  <c r="C59" i="35"/>
  <c r="D49" i="35"/>
  <c r="C49" i="35"/>
  <c r="D47" i="35"/>
  <c r="C47" i="35"/>
  <c r="D45" i="35"/>
  <c r="C45" i="35"/>
  <c r="D38" i="35"/>
  <c r="C38" i="35"/>
  <c r="D30" i="35"/>
  <c r="C30" i="35"/>
  <c r="D23" i="35"/>
  <c r="C23" i="35"/>
  <c r="D6" i="35"/>
  <c r="D4" i="35" s="1"/>
  <c r="D77" i="35" s="1"/>
  <c r="C6" i="35"/>
  <c r="C4" i="35" s="1"/>
  <c r="C97" i="13"/>
  <c r="H83" i="13"/>
  <c r="D82" i="35"/>
  <c r="D90" i="35" s="1"/>
  <c r="C82" i="35"/>
  <c r="C222" i="40" l="1"/>
  <c r="C229" i="40" s="1"/>
  <c r="D169" i="40"/>
  <c r="E7" i="40"/>
  <c r="E222" i="40" s="1"/>
  <c r="F7" i="40"/>
  <c r="F222" i="40" s="1"/>
  <c r="D212" i="40"/>
  <c r="D7" i="40"/>
  <c r="E169" i="40"/>
  <c r="F169" i="40"/>
  <c r="C77" i="35"/>
  <c r="D222" i="40"/>
  <c r="D229" i="40" s="1"/>
</calcChain>
</file>

<file path=xl/sharedStrings.xml><?xml version="1.0" encoding="utf-8"?>
<sst xmlns="http://schemas.openxmlformats.org/spreadsheetml/2006/main" count="625" uniqueCount="432">
  <si>
    <t>Ալ.Սպենդիարյանի անվան օպերայի և բալետի ազգային ակադեմիական թատրոնի և Արամ Խաչատրյան համերգասրահների տեխնիկական վերազինման ծրագիր</t>
  </si>
  <si>
    <t>Erste Bank (Austria)</t>
  </si>
  <si>
    <t>Արամ Խաչատրյանի անվան ֆիլհարմոնիկ համերգասրահի վերակառուցման ծրագիր (կանխավճար)</t>
  </si>
  <si>
    <t>Արամ Խաչատրյանի անվան ֆիլհարմոնիկ համերգասրահի վերակառուցման ծրագիր</t>
  </si>
  <si>
    <t>Գաբրիել Սունդուկյանի անվան ազգային թատրոնի ծրագիր</t>
  </si>
  <si>
    <t xml:space="preserve">* համաձայն ՀՀ ֆինանսների նախարարության և ՀՀ կենտրոնական բանկի միջև 30.12.2014թ. ստորագրված համաձայնագրի՝ ԱՄՀ-ի կողմից տրամադրվող վարկի մասնակի մարումների գումարների փոխարկումը ԿԲ կողմից իրականացվում է վճարմանը նախորդող օրվա դրությամբ ՀՀ ԿԲ կողմից սահմանված ՀՓԻ-ի փոխարժեքով:                             </t>
  </si>
  <si>
    <t xml:space="preserve">**համաձայն Ասիական Զարգացման Բանկի կողմից սահմանված ընթացակարգի, Հայաստանի Հանրապետության և Ասիական Զարգացման Բանկի միջև ստորագրված վերոհիշյալ վարկային համաձայնագրերի գծով վճարման ենթակա տոկոսավճարների չափով նվազեցվել է ծրագրերի իրականացման ընթացքում վճարվելիք տոկոսավճարները ֆինանսավորելու համար վարկային համաձայնագրով սահմանված համապատասխան ծախսային կատեգորիայի գումարը (փոխարկումը կատարվել է հիմք ընդունելով գանձման օրվա դրությամբ արժութային շուկայում ձևավորված ԱՄՆ դոլար/ՀՀ դրամ միջին փոխարժեքները):    </t>
  </si>
  <si>
    <t xml:space="preserve">***համաձայն Համաշխարհային բանկի կողմից սահմանված ընթացակարգի, Հայաստանի Հանրապետության և ՀԲ-ի միջև ստորագրված վերոնշյալ վարկային համաձայնագրերի գծով գանձված միանվագ կոմիսիոն վճարների (front-end fee) չափով նվազեցվել են վարկային համաձայնագրերով սահմանված համապատասխան ծախսային կատեգորիաների գումարները (փոխարկումը կատարվել է հիմք ընդունելով գանձման օրվա դրությամբ արժութային շուկայում ձևավորված ԱՄՆ դոլար/ՀՀ դրամ միջին փոխարժեքները):  </t>
  </si>
  <si>
    <t>Ընդամենը արտաքին պետական պարտքի սպասարկում</t>
  </si>
  <si>
    <t>ՀՀ ներքին պետական պարտք (մլն ԱՄՆ դոլար)</t>
  </si>
  <si>
    <t>Փոխարկման համար կիրառված ԱՄՆ դոլար / ՀՀ դրամ փոխարժեքը</t>
  </si>
  <si>
    <t>2018</t>
  </si>
  <si>
    <t xml:space="preserve">2018թ. ընթացքում փոխառու միջոցների հաշվին պետական բյուջեի պակասուրդի ֆինանսավորման վերաբերյալ </t>
  </si>
  <si>
    <t>%</t>
  </si>
  <si>
    <t xml:space="preserve">Ընդամենը ֆինանսավորումն փոխառու զուտ միջոցների հաշվին* </t>
  </si>
  <si>
    <t>այդ թվում`</t>
  </si>
  <si>
    <t>ներքին աղբյուրներից</t>
  </si>
  <si>
    <t>պետական գանձապետական պարտատոմսերի տեղաբաշխումից զուտ մուտք</t>
  </si>
  <si>
    <t xml:space="preserve">      որից`</t>
  </si>
  <si>
    <t>տեղաբաշխումից մուտք</t>
  </si>
  <si>
    <t>մարում / հետգնում</t>
  </si>
  <si>
    <t>արտաքին աղբյուրներից</t>
  </si>
  <si>
    <t xml:space="preserve">վարկերի և փոխառությունների գծով զուտ մուտք </t>
  </si>
  <si>
    <t>վարկերի և փոխառությունների ստացում</t>
  </si>
  <si>
    <t>նպատակային վարկեր</t>
  </si>
  <si>
    <t>բյուջետային աջակցության վարկեր</t>
  </si>
  <si>
    <t>վարկերի և փոխառությունների մարում</t>
  </si>
  <si>
    <t>արտարժութային պետական պարտատոմսերի տեղաբաշխումից զուտ մուտք</t>
  </si>
  <si>
    <t>* առանց մուրհակների:</t>
  </si>
  <si>
    <t>ՀՀ 2018թ. պետական բյուջեից ՀՀ կառավարության պարտքի գծով վճարված տոկոսավճարներ</t>
  </si>
  <si>
    <t>Ընդամենը տոկոսավճարներ*</t>
  </si>
  <si>
    <t xml:space="preserve">ներքին տոկոսավճարներ                                                         </t>
  </si>
  <si>
    <t>պետական գանձապետական պարտատոմսերի գծով</t>
  </si>
  <si>
    <t xml:space="preserve">արտաքին տոկոսավճարներ     </t>
  </si>
  <si>
    <t>արտաքին աղբյուրներից ստացված վարկերի գծով</t>
  </si>
  <si>
    <t>արտարժույթով պետական պարտատոմսերի գծով</t>
  </si>
  <si>
    <t>* առանց մուրհակների սպասարկման ծախսերի:</t>
  </si>
  <si>
    <t>1-10 շաբաթ</t>
  </si>
  <si>
    <t>11-20 շաբաթ</t>
  </si>
  <si>
    <t>21-30 շաբաթ</t>
  </si>
  <si>
    <t>31-40 շաբաթ</t>
  </si>
  <si>
    <t>41-52 շաբաթ</t>
  </si>
  <si>
    <t>Անվ. արժեքը</t>
  </si>
  <si>
    <t>Գնման գինը</t>
  </si>
  <si>
    <t>Սպասարկում</t>
  </si>
  <si>
    <t>Եկամտ.</t>
  </si>
  <si>
    <t>Կշիռը</t>
  </si>
  <si>
    <t xml:space="preserve"> 1-70 օր </t>
  </si>
  <si>
    <t xml:space="preserve"> 71-140 օր </t>
  </si>
  <si>
    <t xml:space="preserve"> 141-210 օր </t>
  </si>
  <si>
    <t xml:space="preserve"> 211-280 օր </t>
  </si>
  <si>
    <t xml:space="preserve"> 281-365 օր </t>
  </si>
  <si>
    <t>Դեֆ. ֆին.</t>
  </si>
  <si>
    <t>Ընդամենը</t>
  </si>
  <si>
    <t xml:space="preserve"> 1-2 տարի </t>
  </si>
  <si>
    <t xml:space="preserve"> մինչև 1 տարի </t>
  </si>
  <si>
    <t xml:space="preserve">2-3 տարի </t>
  </si>
  <si>
    <t xml:space="preserve">3-4 տարի </t>
  </si>
  <si>
    <t xml:space="preserve">4-5 տարի </t>
  </si>
  <si>
    <t xml:space="preserve"> Մարում </t>
  </si>
  <si>
    <t>.</t>
  </si>
  <si>
    <t xml:space="preserve"> (մլն. դրամ) </t>
  </si>
  <si>
    <t xml:space="preserve"> կշիռը </t>
  </si>
  <si>
    <t xml:space="preserve"> ՊԿՊ </t>
  </si>
  <si>
    <t>Ռեզիդենտ ոչ բանկ ներդրողներ</t>
  </si>
  <si>
    <t xml:space="preserve"> ՄԺՊ </t>
  </si>
  <si>
    <t>Ոչ ռեզիդենտ բանկեր</t>
  </si>
  <si>
    <t>Ոչ ռեզիդենտ ոչ բանկ ներդրողներ</t>
  </si>
  <si>
    <t>Ռեզիդենտ անվանատերեր</t>
  </si>
  <si>
    <t xml:space="preserve"> 1-5 տարի </t>
  </si>
  <si>
    <t>Ոչ ռեզիդենտ անվանատերեր</t>
  </si>
  <si>
    <t>Ընդամենը անվանատերեր</t>
  </si>
  <si>
    <t>Ռեզիդենտ գործակալ բանկեր</t>
  </si>
  <si>
    <t>Ռեզիդենտ  ոչ գործակալ բանկեր</t>
  </si>
  <si>
    <t>Ընդամենը` ռեզիդենտ բանկեր</t>
  </si>
  <si>
    <t>Ռեզիդենտ ոչ բանկ գործակալներ</t>
  </si>
  <si>
    <t>Ընդամենը  ռեզիդենտներ</t>
  </si>
  <si>
    <t>Ընդամենը` ոչ ռեզիդենտներ</t>
  </si>
  <si>
    <t>ՏԵՂԵԿԱՆՔ</t>
  </si>
  <si>
    <t>N</t>
  </si>
  <si>
    <t>Վարկատու/վարկային ծրագիր</t>
  </si>
  <si>
    <t>հազ. դրամ</t>
  </si>
  <si>
    <t xml:space="preserve"> ԱՄՆ դոլար</t>
  </si>
  <si>
    <t>Միջազգային կազմակերպությունների գծով</t>
  </si>
  <si>
    <t>I</t>
  </si>
  <si>
    <t>Վերակառուցման և Զարգացման Միջազգային Բանկ</t>
  </si>
  <si>
    <t xml:space="preserve">Կենսական նշանակության ճանապարհացանցի բարելավման ծրագիր </t>
  </si>
  <si>
    <t>Ոռոգման համակարգերի արդյունավետության բարելավման ծրագիր</t>
  </si>
  <si>
    <t xml:space="preserve">Էլեկտրամատակարարման հուսալիության ծրագիր </t>
  </si>
  <si>
    <t>Առևտրի խթանման և որակի ենթակառուցվածքների ծրագիր</t>
  </si>
  <si>
    <t>Սոցիալական ներդրումների և տեղական զարգացման ծրագիր</t>
  </si>
  <si>
    <t xml:space="preserve">Համայնքների գյուղատնտեսական ռեսուրսների կառավարման և մրցունակության երկրորդ ծրագիր </t>
  </si>
  <si>
    <t>էլեկտրահաղորդման ցանցի բարելավման շրջանակներում &lt;&lt;Աշնակ&gt;&gt; ենթակայանի վերակառուցման և էլեկտրաէներգետիկական համակարգի կառավարման բարելավման ծրագիր</t>
  </si>
  <si>
    <t>էլեկտրահաղորդման ցանցի բարելավման շրջանակներում Երևանի ՋԷԿ-ի ենթակայանի վերակառուցման ծրագիր</t>
  </si>
  <si>
    <t xml:space="preserve"> Կրթության բարելավման ծրագիր</t>
  </si>
  <si>
    <t>Էլեկտրաէներգիայի մատակարարման հուսալիության ծրագրի լրացուցիչ ֆինանսավորում</t>
  </si>
  <si>
    <t>Կենսական նշանակության ճանապարհների ցանցի բարելավման ծրագրի լրացուցիչ ֆինանսավորում</t>
  </si>
  <si>
    <t xml:space="preserve">Պետական հատվածի արդիականացման երրորդ ծրագիր </t>
  </si>
  <si>
    <t>Էներգետիկ հատվածի ֆինանսական առողջացման ծրագիր</t>
  </si>
  <si>
    <t>Տեղական տնտեսության և ենթակառուցվածքների զարգացման ծրագիր</t>
  </si>
  <si>
    <t>Առևտրի խթանման և որակի ենթակառուցվածքների ծրագիր (բյուջետային աջակցության բաղադրիչ)</t>
  </si>
  <si>
    <t>II</t>
  </si>
  <si>
    <t>Զարգացման Միջազգային Ընկերակցություն</t>
  </si>
  <si>
    <t xml:space="preserve">Հարկային վարչարարության արդիականացման ծրագիր  </t>
  </si>
  <si>
    <t>Հիվանդությունների կանխարգելման և վերահսկման ծրագիր</t>
  </si>
  <si>
    <t xml:space="preserve">Համայնքների գյուղատնտեսական ռեսուրսների կառավարման և մրցունակության երկրորդ ծրագիր (առաջին մասնաբաժին)  </t>
  </si>
  <si>
    <t xml:space="preserve">Համայնքների գյուղատնտեսական ռեսուրսների կառավարման և մրցունակության երկրորդ ծրագիր (երկրորդ մասնաբաժին)  </t>
  </si>
  <si>
    <t>Սոցիալական պաշտպանության ոլորտի վարչարարության երկրորդ ծրագիր</t>
  </si>
  <si>
    <t>III</t>
  </si>
  <si>
    <t>Վերակառուցման և Զարգացման Եվրոպական Բանկ</t>
  </si>
  <si>
    <t>Երևանի մետրոպոլիտենի վերակառուցման երկրորդ ծրագիր</t>
  </si>
  <si>
    <t>Երևանի ջրամատակարարման բարելավման ծրագիր</t>
  </si>
  <si>
    <t>Հյուսիսային սահմանակետերի արդիականացման ծրագիր</t>
  </si>
  <si>
    <t>Երևանի փողոցների լուսավորության ծրագիր</t>
  </si>
  <si>
    <t xml:space="preserve">Գյումրու քաղաքային ճանապարհների  ծրագիր </t>
  </si>
  <si>
    <t>ՀՀ Կոտայքի և ՀՀ Գեղարքունիքի մարզերի կոշտ թափոնների կառավարման ծրագիր</t>
  </si>
  <si>
    <t>Երևանի կոշտ թափոնների կառավարման ծրագիր</t>
  </si>
  <si>
    <t>IV</t>
  </si>
  <si>
    <t>Եվրոպական Ներդրումային Բանկ</t>
  </si>
  <si>
    <t>Հյուսիս-հարավ ճանապարհային միջանցք</t>
  </si>
  <si>
    <t>Ջրային հատվածի համայնքային ենթակառուցվածքների ծրագիր</t>
  </si>
  <si>
    <t>Հայաստանի Մ6 միջպետական ճանապարհի շինարարության ծրագիր</t>
  </si>
  <si>
    <t>Երևանի կոշտ թափոնների կառավարման I ծրագիր</t>
  </si>
  <si>
    <t>V</t>
  </si>
  <si>
    <t>Գյուղատնտեսության Զարգացման Միջազգային Հիմնադրամ</t>
  </si>
  <si>
    <t>Ենթակառուցվածքների և գյուղական ֆինանսավորման աջակցման ծրագիր</t>
  </si>
  <si>
    <t>VI</t>
  </si>
  <si>
    <t>Նավթ Արտահանող Երկրների Կազմակերպության (ՕՊԵԿ) Միջազգային Զարգացման Հիմնադրամ</t>
  </si>
  <si>
    <t xml:space="preserve">Ենթակառուցվածքների և գյուղական ֆինանսավորման աջակցման ծրագիր </t>
  </si>
  <si>
    <t>VII</t>
  </si>
  <si>
    <t>Ասիական Զարգացման Բանկ</t>
  </si>
  <si>
    <t>Քաղաքային կայուն զարգացման ներդրումային ծրագիր - ծրագիր 1</t>
  </si>
  <si>
    <t>Հյուսիս-հարավ ճանապարհային միջանցքի ներդրումային ծրագիր - ծրագիր II</t>
  </si>
  <si>
    <t>Էլեկտրաէներգիայի հաղորդման ցանցի վերակառուցման շրջանակներում 220կվ &lt;&lt;Ագարակ-2&gt;&gt; և &lt;&lt;Շինուհայր&gt;&gt; ենթակայանների վերակառուցման ծրագիր</t>
  </si>
  <si>
    <t>Քաղաքային կայուն զարգացման ներդրումային ծրագիր - ծրագիր 2</t>
  </si>
  <si>
    <t>Սեյսմիկ անվտանգության բարելավման ծրագիր</t>
  </si>
  <si>
    <t>Հայաստան-Վրաստան սահմանային տարածաշրջանային ճանապարհի (Մ6 Վանաձոր-Բագրատաշեն) բարելավման ծրագիր</t>
  </si>
  <si>
    <t>Հանրային արդյունավետության և ֆինանսական շուկաների ծրագիր - ենթածրագիր 2</t>
  </si>
  <si>
    <t>VIII</t>
  </si>
  <si>
    <t>Եվրասիական Զարգացման Բանկ (Կայունացման և Զարգացման Եվրասիական Հիմնադրամի կառավարիչ)</t>
  </si>
  <si>
    <t>Ոռոգման համակարգերի զարգացման ծրագիր</t>
  </si>
  <si>
    <t>Հյուսիս-հարավ ավտոճանապարհային միջանցքի շինարարության ծրագիր (ծրագիր IV)</t>
  </si>
  <si>
    <t>Օտարերկրյա պետությունների գծով</t>
  </si>
  <si>
    <t xml:space="preserve">                                                   այդ թվում`</t>
  </si>
  <si>
    <t>Գերմանիա (ՎՎԲ)</t>
  </si>
  <si>
    <t>Ախուրյան գետի ջրային ռեսուրսների ինտեգրված կառավարման ծրագիր, I փուլ</t>
  </si>
  <si>
    <t>Համայնքային ենթակառուցվածքների զարգացման II ծրագրի III փուլ - ՀՀ Լոռու, ՀՀ Շիրակի և ՀՀ Արմավիրի մարզերի ջրամատակարարման և ջրահեռացման ենթակառուցվածք</t>
  </si>
  <si>
    <t>Քաղաքականության վրա հիմնված բազմաոլորտային վարկ (բյուջետային աջակցություն)</t>
  </si>
  <si>
    <t>Ռուսաստանի Դաշնություն</t>
  </si>
  <si>
    <t xml:space="preserve">Հայկական ատոմակայանի վերականգնման ծրագիր </t>
  </si>
  <si>
    <t>Ռազմական նշանակության արտադրանքի մատակարարումների ֆինանսավորման երկրորդ ծրագիր</t>
  </si>
  <si>
    <t>Ֆրանսիա</t>
  </si>
  <si>
    <t>Վեդու ջրամբարի կառուցման ծրագիր</t>
  </si>
  <si>
    <t>Տ Ե Ղ Ե Կ Ա Ն Ք</t>
  </si>
  <si>
    <t>Տոկոսավճար</t>
  </si>
  <si>
    <t>Հ/Հ</t>
  </si>
  <si>
    <t>Պետական արտարժութային պարտատոմսեր</t>
  </si>
  <si>
    <t xml:space="preserve"> Հիմնական գումարի մարում </t>
  </si>
  <si>
    <t xml:space="preserve">ԱՄՆ դոլար </t>
  </si>
  <si>
    <t xml:space="preserve"> հազ. դրամ </t>
  </si>
  <si>
    <t xml:space="preserve"> ԱՄՆ դոլար </t>
  </si>
  <si>
    <t>2025թ. մարման ենթակա պետական արտարժութային պարտատոմսեր</t>
  </si>
  <si>
    <t xml:space="preserve">Ընդամենը </t>
  </si>
  <si>
    <r>
      <t>Ոռոգման համակարգի բարելավման ծրագրի լրացուցիչ ֆինանսավորման ծրագիր</t>
    </r>
    <r>
      <rPr>
        <vertAlign val="superscript"/>
        <sz val="10"/>
        <rFont val="GHEA Grapalat"/>
        <family val="3"/>
      </rPr>
      <t>1</t>
    </r>
  </si>
  <si>
    <r>
      <t>Հյուսիս-հարավ ճանապարհային միջանցքի ներդրումային ծրագիր - ծրագիր II</t>
    </r>
    <r>
      <rPr>
        <vertAlign val="superscript"/>
        <sz val="10"/>
        <rFont val="GHEA Grapalat"/>
        <family val="3"/>
      </rPr>
      <t>1</t>
    </r>
    <r>
      <rPr>
        <sz val="10"/>
        <rFont val="GHEA Grapalat"/>
        <family val="3"/>
      </rPr>
      <t/>
    </r>
  </si>
  <si>
    <r>
      <t>Հյուսիս-հարավ ճանապարհային միջանցքի ներդրումային ծրագիր - ծրագիր III</t>
    </r>
    <r>
      <rPr>
        <vertAlign val="superscript"/>
        <sz val="10"/>
        <rFont val="GHEA Grapalat"/>
        <family val="3"/>
      </rPr>
      <t>1</t>
    </r>
  </si>
  <si>
    <r>
      <t>Էլեկտրաէներգիայի հաղորդման ցանցի վերակառուցման շրջանակներում 220կվ &lt;&lt;Ագարակ-2&gt;&gt; և &lt;&lt;Շինուհայր&gt;&gt; ենթակայանների վերակառուցման ծրագիր</t>
    </r>
    <r>
      <rPr>
        <vertAlign val="superscript"/>
        <sz val="10"/>
        <rFont val="GHEA Grapalat"/>
        <family val="3"/>
      </rPr>
      <t>1</t>
    </r>
  </si>
  <si>
    <r>
      <t>Էլեկտրաէներգիայի հաղորդման ցանցի վերակառուցման շրջանակներում կարգավորման կառավարման ավտոմատացված համակարգի (SCADA) ընդլայնման ծրագիր</t>
    </r>
    <r>
      <rPr>
        <vertAlign val="superscript"/>
        <sz val="10"/>
        <rFont val="GHEA Grapalat"/>
        <family val="3"/>
      </rPr>
      <t>1</t>
    </r>
  </si>
  <si>
    <r>
      <t>Քաղաքային կայուն զարգացման ներդրումային ծրագիր - ծրագիր 2</t>
    </r>
    <r>
      <rPr>
        <vertAlign val="superscript"/>
        <sz val="10"/>
        <rFont val="GHEA Grapalat"/>
        <family val="3"/>
      </rPr>
      <t>1</t>
    </r>
  </si>
  <si>
    <r>
      <t>Սեյսմիկ անվտանգության բարելավման ծրագիր</t>
    </r>
    <r>
      <rPr>
        <vertAlign val="superscript"/>
        <sz val="10"/>
        <rFont val="GHEA Grapalat"/>
        <family val="3"/>
      </rPr>
      <t>1</t>
    </r>
  </si>
  <si>
    <r>
      <t>Հայաստան-Վրաստան սահմանային տարածաշրջանային ճանապարհի (Մ6 Վանաձոր-Բագրատաշեն) բարելավման ծրագիր</t>
    </r>
    <r>
      <rPr>
        <vertAlign val="superscript"/>
        <sz val="10"/>
        <rFont val="GHEA Grapalat"/>
        <family val="3"/>
      </rPr>
      <t>1</t>
    </r>
  </si>
  <si>
    <t>Հիդրոէլեկտրակայանների Որոտան կասկադի վերականգնման ծրագիր</t>
  </si>
  <si>
    <t>Ոռոգման համակարգի բարելավման ծրագրի լրացուցիչ ֆինանսավորման ծրագիր</t>
  </si>
  <si>
    <t>Հյուսիս-հարավ տրանսպորտային միջանցք II տրանշ</t>
  </si>
  <si>
    <t>Հյուսիս-հարավ տրանսպորտային միջանցք III տրանշ</t>
  </si>
  <si>
    <t>Գյումրի II ենթակայանի վերականգնման ծրագիր (I մասնաբաժին)</t>
  </si>
  <si>
    <t>2020թ. մարման ենթակա պետական արտարժութային պարտատոմսեր</t>
  </si>
  <si>
    <t>Էլեկտրաէներգիայի հաղորդման ցանցի վերակառուցման շրջանակներում կարգավորման կառավարման ավտոմատացված համակարգի (SCADA) ընդլայնման ծրագիր</t>
  </si>
  <si>
    <t>(մլն. դրամ)</t>
  </si>
  <si>
    <t>Պետական կարճաժամկետ պարտատոմսեր (ՊԿՊ)</t>
  </si>
  <si>
    <t>Շրջանառության ծավալը՝ ըստ թողարկման ժամկետայնության</t>
  </si>
  <si>
    <t>Շրջանառության ծավալը՝ ըստ մինչև մարումը մնացած ժամկետի</t>
  </si>
  <si>
    <t>Կատարված գործառնությունները</t>
  </si>
  <si>
    <t xml:space="preserve">Մարում  </t>
  </si>
  <si>
    <t xml:space="preserve"> Ընդամենը </t>
  </si>
  <si>
    <t>Տեղաբաշխում</t>
  </si>
  <si>
    <t xml:space="preserve">Մուտք </t>
  </si>
  <si>
    <t xml:space="preserve">Զուտ մուտք </t>
  </si>
  <si>
    <t>Պետական միջնաժամկետ (ՄԺՊ) և երկարաժամկետ (ԵԺՊ) արժեկտրոնային պարտատոմսեր</t>
  </si>
  <si>
    <t xml:space="preserve">1-2 տարի </t>
  </si>
  <si>
    <t xml:space="preserve">2-3 տարի  </t>
  </si>
  <si>
    <t xml:space="preserve">6 և ավելի տարի </t>
  </si>
  <si>
    <t xml:space="preserve"> 5-ից ավելի տարի </t>
  </si>
  <si>
    <t>Պետական խնայողական արժեկտրոնային պարտատոմսեր (ԽՊ)</t>
  </si>
  <si>
    <t xml:space="preserve"> Մուտք </t>
  </si>
  <si>
    <t>ՊԿՊ-երի մինչև մարումը մնացած միջին կշռված ժամկետ (օր)</t>
  </si>
  <si>
    <t>ՄԺՊ-երի մինչև մարումը մնացած միջին կշռված ժամկետ (օր)</t>
  </si>
  <si>
    <t>ԵԺՊ-երի մինչև մարումը մնացած միջին կշռված ժամկետ (օր)</t>
  </si>
  <si>
    <t xml:space="preserve">ԸՆԴ. ԴԵՖ. ՖԻՆ. </t>
  </si>
  <si>
    <t>ԽՊ-երի մինչև մարումը մնացած միջին կշռված ժամկետ (օր)</t>
  </si>
  <si>
    <t xml:space="preserve">2018թ. մ/կ եկ. </t>
  </si>
  <si>
    <t>Պարտատոմսերի մինչև մարումը մնացած միջին կշռված ժամկետ (օր)</t>
  </si>
  <si>
    <t xml:space="preserve">Ընդհանուր մ/կ եկ. </t>
  </si>
  <si>
    <t xml:space="preserve">Ընդ. սպաս. </t>
  </si>
  <si>
    <t>Ներդրողների կառուցվածքն առ</t>
  </si>
  <si>
    <t xml:space="preserve">Հետգնում 2018թ. </t>
  </si>
  <si>
    <t>Շրջ. ընդ. ծավալ</t>
  </si>
  <si>
    <t>ՀՀ ԿԲ</t>
  </si>
  <si>
    <t>Տեսակարար կշիռը շրջանառության ծավալում</t>
  </si>
  <si>
    <t xml:space="preserve"> ԵԺՊ </t>
  </si>
  <si>
    <t xml:space="preserve"> ԽՊ </t>
  </si>
  <si>
    <t>Համայնքային ենթակառուցվածքների զարգացման II ծրագրի II փուլ - ՀՀ Շիրակի մարզի ջրամատակարարման և ջրահեռացման ենթակառուցվածք</t>
  </si>
  <si>
    <t>Համայնքային ենթակառուցվածքների զարգացման II ծրագրի II փուլ - ՀՀ Լոռու մարզի ջրամատակարարման և ջրահեռացման ենթակառուցվածք</t>
  </si>
  <si>
    <t>Արժեթղթերի շուկայի տեսության վերաբերյալ</t>
  </si>
  <si>
    <t xml:space="preserve">մլն. դրամ </t>
  </si>
  <si>
    <t>2018թ.հունվար-դեկտեմբեր ամիսների ընթացքում ՀՀ կառավարությանը տրամադրված արտաքին վարկերի գծով  կատարված մասհանումների վերաբերյալ</t>
  </si>
  <si>
    <r>
      <t xml:space="preserve"> 1 </t>
    </r>
    <r>
      <rPr>
        <sz val="10"/>
        <color indexed="8"/>
        <rFont val="GHEA Grapalat"/>
        <family val="3"/>
      </rPr>
      <t>Մասհանումների գումարի մեջ ներառված է վարկային ծրագրի գծով համապատասխան ծախսային կատեգորիայի միջոցների հաշվին վճարված տոկոսավճարների գումարը.</t>
    </r>
  </si>
  <si>
    <t xml:space="preserve">Տեղեկանք </t>
  </si>
  <si>
    <t>Արտարժութային պետական պարտատոմսերի գնանշումների դինամիկայի վերաբերյալ</t>
  </si>
  <si>
    <t>ՀՀ պետական արտարժութային պարտատոմսերի                                                                                                                                                                         եկամտաբերությունը, երկրորդային շուկայում դրսևորելով տատանողական վարքագիծ, 2018թ. ընթացքում ընդհանուր առմամբ աճել է, ինչը պայմանավորված է հետևյալ հիմնական հանգամանքներով.</t>
  </si>
  <si>
    <t>√ տարվա ընթացքում 4 անգամ ԱՄՆ Դաշնային պահուստային համակարգի բազային տոկոսադրույքի բարձրացում</t>
  </si>
  <si>
    <r>
      <t xml:space="preserve">√ </t>
    </r>
    <r>
      <rPr>
        <sz val="7"/>
        <color indexed="8"/>
        <rFont val="GHEA Grapalat"/>
        <family val="3"/>
      </rPr>
      <t xml:space="preserve"> </t>
    </r>
    <r>
      <rPr>
        <sz val="12"/>
        <color indexed="8"/>
        <rFont val="GHEA Grapalat"/>
        <family val="3"/>
      </rPr>
      <t>ԱՄՆ ուղենշային պետական պարտատոմսերի եկամտաբերության աճ</t>
    </r>
  </si>
  <si>
    <t>√ ներդրողների մոտ ԱՄՆ Դաշնային պահուստային համակարգի բազային տոկոսադրույքի հետագա բարձրացման սպասումներ</t>
  </si>
  <si>
    <t>√ JP Morgan ընկերության կողմից հրապարակվող Զարգացող երկրների                                                                                         պարտատոմսերի ցուցիչի (EMBI) ընդհանուր աճ</t>
  </si>
  <si>
    <t>ՀՀ պետական պարտքի վերաբերյալ</t>
  </si>
  <si>
    <t>մլրդ դրամ</t>
  </si>
  <si>
    <t>ՀՀ պետական պարտք</t>
  </si>
  <si>
    <t xml:space="preserve">            որից</t>
  </si>
  <si>
    <t>ՀՀ կառավարության պարտք</t>
  </si>
  <si>
    <t xml:space="preserve">                այդ թվում`</t>
  </si>
  <si>
    <t>արտաքին պարտք</t>
  </si>
  <si>
    <t>արտաքին վարկեր և փոխառություններ</t>
  </si>
  <si>
    <t>ոչ ռեզիդենտների կողմից ձեռքբերված պետական գանձապետական պարտատոմսեր</t>
  </si>
  <si>
    <t>ոչ ռեզիդենտների կողմից ձեռքբերված արտարժութային պետական պարտատոմսեր</t>
  </si>
  <si>
    <t>արտաքին երաշխիքներ*</t>
  </si>
  <si>
    <t>ներքին պարտք</t>
  </si>
  <si>
    <t>ներքին վարկեր և փոխառություններ</t>
  </si>
  <si>
    <t>ռեզիդենտների կողմից ձեռքբերված պետական գանձապետական պարտատոմսեր</t>
  </si>
  <si>
    <t>ռեզիդենտների կողմից ձեռքբերված արտարժութային պետական պարտատոմսեր</t>
  </si>
  <si>
    <t>ներքին երաշխիքներ</t>
  </si>
  <si>
    <t>ՀՀ կենտրոնական բանկի արտաքին պարտք</t>
  </si>
  <si>
    <t xml:space="preserve">                որից</t>
  </si>
  <si>
    <t>ՀՀ կառավարության երաշխիքով տրամադրված վարկեր</t>
  </si>
  <si>
    <t>մլն ԱՄՆ դոլար</t>
  </si>
  <si>
    <t>ՀՀ պետական պարտք (մլրդ դրամ)</t>
  </si>
  <si>
    <t xml:space="preserve">                 այդ թվում`</t>
  </si>
  <si>
    <t>ՀՀ արտաքին պետական պարտք (մլրդ դրամ)</t>
  </si>
  <si>
    <t>ՀՀ ներքին պետական պարտք (մլրդ դրամ)</t>
  </si>
  <si>
    <t>ՀՀ պետական պարտք (մլն ԱՄՆ դոլար)</t>
  </si>
  <si>
    <t>ՀՀ արտաքին պետական պարտք (մլն ԱՄՆ դոլար)</t>
  </si>
  <si>
    <t>2018թ. հունվար-դեկտեմբեր ամիսների ընթացքում միջազգային կազմակերպությունների, օտարերկրյա պետությունների և առևտրային բանկերի կողմից ՀՀ կառավարությանը տրամադրված վարկերի սպասարկման վերաբերյալ</t>
  </si>
  <si>
    <t>No</t>
  </si>
  <si>
    <t xml:space="preserve">Վարկային ծրագիր  </t>
  </si>
  <si>
    <t xml:space="preserve">                                    </t>
  </si>
  <si>
    <t>այդ թվում</t>
  </si>
  <si>
    <t>Վերակառուցման և Զարգացման Միջազգային Բանկ (IBRD)</t>
  </si>
  <si>
    <t>Էլեկտրոնային հանրության և մրցունակության բարելավման ծրագիր</t>
  </si>
  <si>
    <t>Զարգացման քաղաքականության գործողությունների III վարկ</t>
  </si>
  <si>
    <t>Համայնքային ջրամատակարարման ծրագիր</t>
  </si>
  <si>
    <t>Համայնքների գյուղատնտեսական ռեսուրսների կառավարման և մրցունակության II ծրագիր</t>
  </si>
  <si>
    <t>Զարգացման քաղաքականության II վարկ</t>
  </si>
  <si>
    <t>Զարգացման քաղաքականության գործողությունների II վարկ</t>
  </si>
  <si>
    <t>Առողջապահական համակարգի արդիականացման II ծրագրի լրացուցիչ ֆինանսավորում</t>
  </si>
  <si>
    <t>Ոռոգման համակարգի հրատապ վերականգնման ծրագիր</t>
  </si>
  <si>
    <t>Ոռոգման համակարգի հրատապ վերականգնման ծրագրի լրացուցիչ ֆինանսավորում</t>
  </si>
  <si>
    <t>Կրթության բարելավման ծրագիր</t>
  </si>
  <si>
    <t>Սոցիալական ներդրումների հիմնադրամի III ծրագրի II լրացուցիչ ֆինանսավորում</t>
  </si>
  <si>
    <t>Կենսական նշանակության ճանապարհների բարելավման ծրագրի լրացուցիչ ֆինանսավորում</t>
  </si>
  <si>
    <t>Կենսական նշանակության ճանապարհների բարելավման ծրագրի երկրորդ լրացուցիչ ֆինանսավորում</t>
  </si>
  <si>
    <t>Պետական կառավարման համակարգի արդիականացման II ծրագիր</t>
  </si>
  <si>
    <t>Սոցիալական պաշտպանության վարչարարության ծրագրի լրացուցիչ ֆինանսավորում</t>
  </si>
  <si>
    <t>Պետական կառավարման համակարգի արդիականացման III ծրագիր</t>
  </si>
  <si>
    <t>Էլեկտրամատակարարման հուսալիության ծրագիր</t>
  </si>
  <si>
    <t>Կենսական նշանակության ճանապարհների ցանցի բարելավման ծրագիր</t>
  </si>
  <si>
    <t>Ոռոգման համակարգի բարելավման ծրագիր</t>
  </si>
  <si>
    <t>Զարգացման քաղաքականության I վարկ</t>
  </si>
  <si>
    <t>Զարգացման քաղաքականության III վարկ</t>
  </si>
  <si>
    <t>Էլեկտրահաղորդման ցանցի բարելավման ծրագիր</t>
  </si>
  <si>
    <t>Էներգետիկ համակարգի ֆինանսական առողջացման ծրագիր</t>
  </si>
  <si>
    <t>Զարգացման քաղաքականության IV վարկ</t>
  </si>
  <si>
    <t>Ոռոգման համակարգի բարելավման ծրագրի լրացուցիչ ֆինանսավորում***</t>
  </si>
  <si>
    <t>Զարգացման Միջազգային Ընկերակցություն (IDA)</t>
  </si>
  <si>
    <t>Առողջապահության ֆինանսավորման և առողջ. առաջնային պահպանման ծրագիր</t>
  </si>
  <si>
    <t>Ձեռնարկությունների զարգացման ծրագիր</t>
  </si>
  <si>
    <t xml:space="preserve">Էներգահամակարգի պահպանման վարկ </t>
  </si>
  <si>
    <t>Ոռոգման համակարգի զարգացման ծրագրի լրացուցիչ ֆինանսավորում</t>
  </si>
  <si>
    <t>Կենսական նշանակության ճանապարհների բարելավման ծրագիր</t>
  </si>
  <si>
    <t>Հարկային վարչարարության արդիականացման ծրագիր</t>
  </si>
  <si>
    <t>Համայնքային ջրամատակարարման և ջրահեռացման ծրագիր</t>
  </si>
  <si>
    <t>Համայնքային ջրամատակարարման և ջրահեռացման ծրագրի լրացուցիչ ֆինանսավորում</t>
  </si>
  <si>
    <t>Օտարերկրյա ներդրումների և արտահանման խթանման ծրագիր</t>
  </si>
  <si>
    <t>Անշարժ գույքի գրանցման ծրագիր</t>
  </si>
  <si>
    <t>Ձեռնարկությունների ինկուբատորի ծրագիր</t>
  </si>
  <si>
    <t>Համայնքների գյուղատնտեսական ռեսուրսների կառավարման և մրցունակության II ծրագիր (մասնաբաժին I)</t>
  </si>
  <si>
    <t>Համայնքների գյուղատնտեսական ռեսուրսների կառավարման և մրցունակության II ծրագիր (մասնաբաժին II)</t>
  </si>
  <si>
    <t xml:space="preserve">Աղետի գոտու վերականգնման վարկ </t>
  </si>
  <si>
    <t>Վերականգնողական վարկ</t>
  </si>
  <si>
    <t>Կառուցվածքային բարեփոխումների III վարկ</t>
  </si>
  <si>
    <t>Ոռոգման համակարգի վերականգնման ծրագիր</t>
  </si>
  <si>
    <t>Մայրուղիների վերականգնման I ծրագիր</t>
  </si>
  <si>
    <t>Մայրուղիների վերականգնման II ծրագիր</t>
  </si>
  <si>
    <t>Սոցիալական ներդրումների հիմնադրամի ծրագիր</t>
  </si>
  <si>
    <t>Կառուցվածքային բարեփոխումների I վարկ</t>
  </si>
  <si>
    <t>Կառուցվածքային բարեփոխումների տեխնիկական օգնության I վարկ</t>
  </si>
  <si>
    <t>Սոցիալական պաշտպանության վարչարարության II ծրագիր</t>
  </si>
  <si>
    <t>Սոցիալական ներդրումների հիմնադրամի III ծրագրի III լրացուցիչ ֆինանսավորում</t>
  </si>
  <si>
    <t>Առողջապահական համակարգի արդիականացման ծրագիր</t>
  </si>
  <si>
    <t>Սոցիալական ներդրումների հիմնադրամի III ծրագիր</t>
  </si>
  <si>
    <t>Աղքատության կրճատման աջակցման III վարկ</t>
  </si>
  <si>
    <t>Սոցիալական ներդրումների հիմնադրամի III ծրագրի լրացուցիչ ֆինանսավորում</t>
  </si>
  <si>
    <t>Դատաիրավական բարեփոխումների II ծրագիր</t>
  </si>
  <si>
    <t>Առողջապահական համակարգի արդիականացման II ծրագիր</t>
  </si>
  <si>
    <t>Զարգացման քաղաքականության գործողությունների I վարկ</t>
  </si>
  <si>
    <t>Կառուցվածքային բարեփոխումների V վարկ</t>
  </si>
  <si>
    <t>Բնական պաշարների կառավարման և չքավորության նվազեցման ծրագիր</t>
  </si>
  <si>
    <t>Աղքատության կրճատման աջակցման I վարկ</t>
  </si>
  <si>
    <t>Աղքատության կրճատման աջակցման II վարկ</t>
  </si>
  <si>
    <t>Ոռոգման պատվարների անվտանգության II ծրագիր</t>
  </si>
  <si>
    <t>Սոցիալական պաշտպանության վարչարարության ծրագիր</t>
  </si>
  <si>
    <t>Պետական կառավարման համակարգի արդիականացման ծրագիր</t>
  </si>
  <si>
    <t>Երևանի ջրամատակարարման և ջրահեռացման ծրագիր</t>
  </si>
  <si>
    <t>Քաղաքային ջեռուցման ծրագիր</t>
  </si>
  <si>
    <t>Վերականգնվող էներգիայի ծրագիր</t>
  </si>
  <si>
    <t>Աղքատության կրճատման աջակցման IV վարկ</t>
  </si>
  <si>
    <t>Կրթության որակի և համապատասխանության II ծրագիր</t>
  </si>
  <si>
    <t>Համայնքների գյուղատնտեսական ռեսուրսների կառավարման և մրցունակության ծրագիր</t>
  </si>
  <si>
    <t>Ոռոգման համակարգի զարգացման ծրագիր</t>
  </si>
  <si>
    <t>Դատաիրավական բարեփոխումների ծրագիր</t>
  </si>
  <si>
    <t>Տրանսպորտի ծրագիր</t>
  </si>
  <si>
    <t>Սոցիալական ներդրումների հիմնադրամի II ծրագիր</t>
  </si>
  <si>
    <t>Ոռոգման պատվարների անվտանգության ծրագիր</t>
  </si>
  <si>
    <t xml:space="preserve">Էլեկտրաէներգիայի հաղորդման և բաշխման համակարգերի վարկ </t>
  </si>
  <si>
    <t>Կրթության ֆինանսավորման և կառավարման բարեփոխումների ծրագիր</t>
  </si>
  <si>
    <t>Գյուղատնտեսության բարեփոխումների աջակցման ծրագիր</t>
  </si>
  <si>
    <t>Գյուղատնտեսության բարեփոխումների աջակցման ծրագրի լրացուցիչ ֆինանսավորում</t>
  </si>
  <si>
    <t>Կառուցվածքային բարեփոխումների IV վարկ</t>
  </si>
  <si>
    <t>Համայնքային զարգացման ծրագիր</t>
  </si>
  <si>
    <t>Կրթության որակի և համապատասխանության ծրագիր</t>
  </si>
  <si>
    <t>Գյուղական ձեռնարկությունների և փոքրածավալ առևտրային գյուղատնտեսության զարգացման ծրագիր</t>
  </si>
  <si>
    <t>Գյուղական ձեռնարկությունների և փոքրածավալ առևտրային գյուղատնտեսության զարգացման ծրագրի լրացուցիչ ֆինանսավորում</t>
  </si>
  <si>
    <t>Թռչնագրիպին հակազդելու ծրագիր</t>
  </si>
  <si>
    <t xml:space="preserve">Կառուցվածքային բարեփոխումների II վարկ </t>
  </si>
  <si>
    <t>Կառուցվածքային բարեփոխումների տեխնիկական օգնության II վարկ</t>
  </si>
  <si>
    <t>Վերակառուցման և Զարգացման Եվրոպական Բանկ (EBRD)</t>
  </si>
  <si>
    <t xml:space="preserve">Կոտայքի և Գեղարքունիքի մարզերում տարածաշրջանային աղբավայրի ստեղծման ծրագիր </t>
  </si>
  <si>
    <t>Սևանա լճի բնապահպանական ծրագիր (I մասնաբաժին)</t>
  </si>
  <si>
    <t>Սևանա լճի բնապահպանական ծրագիր (II մասնաբաժին)</t>
  </si>
  <si>
    <t>Երևանի մետրոպոլիտենի վերականգնման ծրագիր</t>
  </si>
  <si>
    <t>Երևանի մետրոպոլիտենի վերականգնման II ծրագիր</t>
  </si>
  <si>
    <t>Հայաստանի փոքր համայնքների ջրային ծրագիր</t>
  </si>
  <si>
    <t xml:space="preserve">Գյումրու քաղաքային ճանապարհների ծրագիր </t>
  </si>
  <si>
    <t>Եվրոպական Ներդրումային Բանկ (EIB)</t>
  </si>
  <si>
    <t xml:space="preserve">Երևանի մետրոպոլիտենի վերականգնման II ծրագիր </t>
  </si>
  <si>
    <t xml:space="preserve">Հայաստանի փոքր համայնքների ջրային ծրագիր </t>
  </si>
  <si>
    <t xml:space="preserve">Հյուսիսային սահմանակետերի արդիականացման ծրագիր </t>
  </si>
  <si>
    <t xml:space="preserve">Հյուսիս-հարավ տրանսպորտային միջանցք </t>
  </si>
  <si>
    <t xml:space="preserve">Հայաստանի Մ6 միջպետական ճանապարհի շինարարության ծրագիր </t>
  </si>
  <si>
    <t>Գյուղատնտեսության Զարգացման Միջազգային Հիմնադրամ (IFAD)</t>
  </si>
  <si>
    <t>Շուկայական հնարավորություններ ֆերմերներին</t>
  </si>
  <si>
    <t>Գյուղական կարողությունների ստեղծում</t>
  </si>
  <si>
    <t>Գյուղատնտեսական ծառայությունների ծրագիր</t>
  </si>
  <si>
    <t>Գյուղական տարածքների տնտեսական զարգացման ծրագիր</t>
  </si>
  <si>
    <t>Հյուսիս-արևմտյան շրջաններում գյուղատնտեսական ծառայությունների աջակցման ծրագիր</t>
  </si>
  <si>
    <t>ՕՊԵԿ-ի Միջազգային Զարգացման Հիմնադրամ (OFID)</t>
  </si>
  <si>
    <t>Արտադրական ենթակառուցվածքների վերականգնման ծրագիր</t>
  </si>
  <si>
    <t>Ենթակառուցվածքներ և գյուղական ֆինանսավորման աջակցման ծրագիր</t>
  </si>
  <si>
    <t>Ասիական Զարգացման Բանկ (ADB)</t>
  </si>
  <si>
    <t>Քաղաքային կայուն զարգացման ներդրումային ծրագիր -ծրագիր I</t>
  </si>
  <si>
    <t>Ջրամատակարարման և ջրահեռացման սեկտորի ծրագիր</t>
  </si>
  <si>
    <t>Ջրամատակարարման և ջրահեռացման սեկտորի ծրագրի լրացուցիչ ֆինանսավորում</t>
  </si>
  <si>
    <t>Գյուղական ճանապարհահատվածի ծրագիր</t>
  </si>
  <si>
    <t>Գյուղական ճանապարհահատվածի լրացուցիչ ծրագիր</t>
  </si>
  <si>
    <t>Կանանց ձեռներեցության աջակցման սեկտորի զարգացման ծրագիր</t>
  </si>
  <si>
    <t>Ճգնաժամի հաղթահարման աջակցության ծրագիր (I)</t>
  </si>
  <si>
    <t>Ճգնաժամի հաղթահարման աջակցության ծրագիր (II)</t>
  </si>
  <si>
    <t>Հյուսիս-հարավ ճանապարհային միջանցքի ներդրումային ծրագիր - ծրագիր I</t>
  </si>
  <si>
    <t>Հյուսիս-հարավ ճանապարհային միջանցքի ներդրումային ծրագիր - ծրագիր II**</t>
  </si>
  <si>
    <t>Հյուսիս-հարավ ճանապարհային միջանցքի ներդրումային ծրագիր - ծրագիր III**</t>
  </si>
  <si>
    <t>Ենթակառուցվածքների կայունության աջակցման ծրագիր</t>
  </si>
  <si>
    <t>Ենթակառուցվածքների կայունության օժանդակության ծրագիր, փուլ 2</t>
  </si>
  <si>
    <t>Հանրային արդյունավետության և ֆինանսական շուկաների ծրագիր - ենթածրագիր I</t>
  </si>
  <si>
    <t>Էլեկտրահաղորդման ցանցի վերակառուցման ծրագիր**</t>
  </si>
  <si>
    <t>Քաղաքային կայուն զարգացման ներդրումային ծրագիր -ծրագիր II**</t>
  </si>
  <si>
    <t>Սեյսմիկ անվտանգության բարելավման ծրագիր**</t>
  </si>
  <si>
    <t>Հայաստան-Վրաստան սահմանային տարածաշրջանային ճանապարհի (Մ6 Վանաձոր-Բագրատաշեն) բարելավման ծրագիր**</t>
  </si>
  <si>
    <t>Արժույթի Միջազգային Հիմնադրամ (IMF)</t>
  </si>
  <si>
    <t>Extended Credit Facility - ECF*</t>
  </si>
  <si>
    <t>IX</t>
  </si>
  <si>
    <t>ԵՄ</t>
  </si>
  <si>
    <t>Մակրոֆինանսական աջակցության վարկ (II մասնաբաժին)</t>
  </si>
  <si>
    <t>X</t>
  </si>
  <si>
    <t>Եվրասիական Զարգացման Բանկ (Կայունացման և Զարգացման Եվրասիական Հիմնադրամի կառավարիչ) (EDB (EFSD))</t>
  </si>
  <si>
    <t>Ֆինանսական վարկ</t>
  </si>
  <si>
    <t>Ոռոգման համակարգի արդիականացման ծրագիր</t>
  </si>
  <si>
    <t>Գերմանիա (KfW)</t>
  </si>
  <si>
    <t>Ախուրյան գետի ջրային ռեսուրսների ինտեգրված կառավարման ծրագիր I փուլ</t>
  </si>
  <si>
    <t>Սևան-Հրազդան կասկադի վերակառուցման վարկ (I մասնաբաժին)</t>
  </si>
  <si>
    <t>Սևան-Հրազդան կասկադի վերակառուցման վարկ (II մասնաբաժին)</t>
  </si>
  <si>
    <t>Բարձր լարման ցանցերի համակարգերի վերանորոգման ծրագիր (I մասնաբաժին)</t>
  </si>
  <si>
    <t>Բարձր լարման ցանցերի համակարգերի վերանորոգման ծրագիր (II մասնաբաժին)</t>
  </si>
  <si>
    <t>Համայնքային ենթակառուցվածքների զարգացման I ծրագրի II փուլ - Արմավիրի մարզի ջրամատակարարման և ջրահեռացման ենթակառուցվածք</t>
  </si>
  <si>
    <t>Համայնքային ենթակառուցվածքների զարգացման I ծրագրի I փուլ - Արմավիրի մարզի ջրամատակարարման և ջրահեռացման ենթակառուցվածք</t>
  </si>
  <si>
    <t>Համայնքային ենթակառուցվածքների զարգացման II ծրագրի I փուլ - Լոռու և Շիրակի մարզերի ջրամատակարարման և ջրահեռացման ենթակառուցվածք</t>
  </si>
  <si>
    <t>Ավանդների հատուցումը երաշխավորող հիմնադրամ</t>
  </si>
  <si>
    <t>Գյումրի II ենթակայանի վերականգնման ծրագիր (II մասնաբաժին)</t>
  </si>
  <si>
    <t>Համայնքային ենթակառուցվածքների զարգացման II ծրագրի II փուլ - Լոռու և Շիրակի մարզերի ջրամատակարարման և ջրահեռացման ենթակառուցվածք</t>
  </si>
  <si>
    <t>Հիդրոէլեկտրակայանների Որոտան կասկադի վերականգնման I ծրագիր (I մասնաբաժին)</t>
  </si>
  <si>
    <t>Հիդրոէլեկտրակայանների Որոտան կասկադի վերականգնման I ծրագիր (II մասնաբաժին)</t>
  </si>
  <si>
    <t>Հիդրոէլեկտրակայանների Որոտան կասկադի վերականգնման II ծրագիր</t>
  </si>
  <si>
    <t>Համայնքային ենթակառուցվածքների զարգացման II ծրագրի III փուլ - Լոռու, Շիրակի և Արմավիրի մարզերի ջրամատակարարման և ջրահեռացման ենթակառուցվածք</t>
  </si>
  <si>
    <t>Կովկասյան էլեկտրահաղորդման ցանց I ծրագիր (ծրագրի 1-ին փուլ) - I մասնաբաժին</t>
  </si>
  <si>
    <t>Կովկասյան էլեկտրահաղորդման ցանց I ծրագիր (ծրագրի 1-ին փուլ) - II մասնաբաժին</t>
  </si>
  <si>
    <t>Կովկասյան էլեկտրահաղորդման ցանց III ծրագիր (ծրագրի 2-րդ փուլ)</t>
  </si>
  <si>
    <t>Ռազմական նշանակության արտադրանքի մատակարարումների ֆինանսավորման ծրագիր</t>
  </si>
  <si>
    <t>ՀԱԷԿ-ի վառելիքի չոր պահպանման համակարգի վարկ</t>
  </si>
  <si>
    <t>Երևանի ջրամատակարարման և ջրահեռացման բարելավման ծրագիր</t>
  </si>
  <si>
    <t>Բյուջետային աջակցության վարկ (Զարգացման քաղաքականության IV վարկի համաֆինանսավորում)</t>
  </si>
  <si>
    <t>Ճապոնիա (JICA)</t>
  </si>
  <si>
    <t xml:space="preserve">Էլեկտրաէներգիայի հաղորդման գծերի ծրագիր </t>
  </si>
  <si>
    <t>Երևանի համակցված շոգեգազային ցիկլով էներգավլոկի ծրագիր</t>
  </si>
  <si>
    <t>ԱՄՆ</t>
  </si>
  <si>
    <t>15 մլն ԱՄՆ դոլար (1995)</t>
  </si>
  <si>
    <t>15 մլն ԱՄՆ դոլար (1996)</t>
  </si>
  <si>
    <t>15 մլն ԱՄՆ դոլար (1997)</t>
  </si>
  <si>
    <t>Աբու Դաբի Զարգացման Հիմնադրամ</t>
  </si>
  <si>
    <t>Արփա-Սևան թունելի վերականգնման ծրագիր</t>
  </si>
  <si>
    <t>Չինաստանի Արտահանման-Ներմուծման Բանկ</t>
  </si>
  <si>
    <t>Մաքսային զննման տեխնոլոգիաների և սարքավորումների արդիականացման ծրագիր</t>
  </si>
  <si>
    <t>Առևտրային բանկերի գծով</t>
  </si>
  <si>
    <t>KBC բանկ (Բելգիա)</t>
  </si>
  <si>
    <t>Ցիկլոտրոնի ծրագիր</t>
  </si>
  <si>
    <t>Ռայֆայզն Բանկ (Ավստրիա)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</si>
</sst>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$-409]* #,##0.00_);_([$$-409]* \(#,##0.00\);_([$$-409]* &quot;-&quot;??_);_(@_)"/>
    <numFmt numFmtId="166" formatCode="_(* #,##0.00000_);_(* \(#,##0.00000\);_(* &quot;-&quot;??_);_(@_)"/>
    <numFmt numFmtId="167" formatCode="_(* #,##0.0_);_(* \(#,##0.0\);_(* &quot;-&quot;?_);_(@_)"/>
    <numFmt numFmtId="168" formatCode="_(* #,##0.0_);_(* \(#,##0.0\);_(* &quot;-&quot;??_);_(@_)"/>
    <numFmt numFmtId="169" formatCode="_(* #,##0.000_);_(* \(#,##0.000\);_(* &quot;-&quot;??_);_(@_)"/>
    <numFmt numFmtId="170" formatCode="0.0%"/>
    <numFmt numFmtId="171" formatCode="[$-42B]d\ mmmm\,\ yyyy;@"/>
    <numFmt numFmtId="172" formatCode="0.0000%"/>
    <numFmt numFmtId="173" formatCode="_(&quot;$&quot;* #,##0.0_);_(&quot;$&quot;* \(#,##0.0\);_(&quot;$&quot;* &quot;-&quot;??_);_(@_)"/>
    <numFmt numFmtId="174" formatCode="_-* #,##0.00_-;\-* #,##0.00_-;_-* &quot;-&quot;??_-;_-@_-"/>
    <numFmt numFmtId="175" formatCode="General_)"/>
    <numFmt numFmtId="176" formatCode="_(* #,##0.0000000000000_);_(* \(#,##0.0000000000000\);_(* &quot;-&quot;??_);_(@_)"/>
    <numFmt numFmtId="177" formatCode="_(* #,##0.0000000000_);_(* \(#,##0.0000000000\);_(* &quot;-&quot;??_);_(@_)"/>
    <numFmt numFmtId="178" formatCode="0.0000000%"/>
    <numFmt numFmtId="179" formatCode="_(* #,##0.0000_);_(* \(#,##0.0000\);_(* &quot;-&quot;??_);_(@_)"/>
    <numFmt numFmtId="180" formatCode="_(* #,##0.000000000000_);_(* \(#,##0.000000000000\);_(* &quot;-&quot;??_);_(@_)"/>
  </numFmts>
  <fonts count="10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GHEA Grapalat"/>
      <family val="3"/>
    </font>
    <font>
      <b/>
      <sz val="10"/>
      <name val="GHEA Grapalat"/>
      <family val="3"/>
    </font>
    <font>
      <i/>
      <sz val="10"/>
      <name val="GHEA Grapalat"/>
      <family val="3"/>
    </font>
    <font>
      <sz val="12"/>
      <name val="GHEA Grapalat"/>
      <family val="3"/>
    </font>
    <font>
      <sz val="9"/>
      <name val="GHEA Grapalat"/>
      <family val="3"/>
    </font>
    <font>
      <b/>
      <i/>
      <sz val="10"/>
      <name val="GHEA Grapalat"/>
      <family val="3"/>
    </font>
    <font>
      <sz val="11"/>
      <color indexed="8"/>
      <name val="Calibri"/>
      <family val="2"/>
    </font>
    <font>
      <i/>
      <sz val="9"/>
      <name val="GHEA Grapalat"/>
      <family val="3"/>
    </font>
    <font>
      <sz val="10"/>
      <name val="Arial"/>
      <family val="2"/>
    </font>
    <font>
      <sz val="10"/>
      <name val="Arial"/>
      <family val="2"/>
    </font>
    <font>
      <sz val="12"/>
      <name val="Times Armenian"/>
      <family val="1"/>
    </font>
    <font>
      <i/>
      <sz val="12"/>
      <name val="GHEA Grapalat"/>
      <family val="3"/>
    </font>
    <font>
      <b/>
      <sz val="12"/>
      <name val="GHEA Grapalat"/>
      <family val="3"/>
    </font>
    <font>
      <b/>
      <sz val="11"/>
      <name val="GHEA Grapalat"/>
      <family val="3"/>
    </font>
    <font>
      <i/>
      <sz val="11"/>
      <name val="GHEA Grapalat"/>
      <family val="3"/>
    </font>
    <font>
      <i/>
      <sz val="10"/>
      <color indexed="8"/>
      <name val="GHEA Grapalat"/>
      <family val="3"/>
    </font>
    <font>
      <sz val="11"/>
      <color indexed="8"/>
      <name val="GHEA Grapalat"/>
      <family val="2"/>
    </font>
    <font>
      <b/>
      <i/>
      <sz val="12"/>
      <name val="GHEA Grapalat"/>
      <family val="3"/>
    </font>
    <font>
      <sz val="8"/>
      <name val="Arial Armenian"/>
      <family val="2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1"/>
      <color indexed="62"/>
      <name val="Calibri"/>
      <family val="2"/>
      <charset val="1"/>
    </font>
    <font>
      <b/>
      <sz val="11"/>
      <color indexed="63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5"/>
      <color indexed="56"/>
      <name val="Calibri"/>
      <family val="2"/>
      <charset val="1"/>
    </font>
    <font>
      <b/>
      <sz val="13"/>
      <color indexed="56"/>
      <name val="Calibri"/>
      <family val="2"/>
      <charset val="1"/>
    </font>
    <font>
      <b/>
      <sz val="11"/>
      <color indexed="56"/>
      <name val="Calibri"/>
      <family val="2"/>
      <charset val="1"/>
    </font>
    <font>
      <b/>
      <sz val="11"/>
      <color indexed="8"/>
      <name val="Calibri"/>
      <family val="2"/>
      <charset val="1"/>
    </font>
    <font>
      <b/>
      <sz val="11"/>
      <color indexed="9"/>
      <name val="Calibri"/>
      <family val="2"/>
      <charset val="1"/>
    </font>
    <font>
      <b/>
      <sz val="18"/>
      <color indexed="56"/>
      <name val="Cambria"/>
      <family val="2"/>
      <charset val="1"/>
    </font>
    <font>
      <sz val="11"/>
      <color indexed="60"/>
      <name val="Calibri"/>
      <family val="2"/>
      <charset val="1"/>
    </font>
    <font>
      <sz val="11"/>
      <color indexed="20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0"/>
      <name val="Arial"/>
      <family val="2"/>
      <charset val="204"/>
    </font>
    <font>
      <sz val="11"/>
      <color indexed="52"/>
      <name val="Calibri"/>
      <family val="2"/>
      <charset val="1"/>
    </font>
    <font>
      <sz val="11"/>
      <color indexed="10"/>
      <name val="Calibri"/>
      <family val="2"/>
      <charset val="1"/>
    </font>
    <font>
      <sz val="11"/>
      <color indexed="17"/>
      <name val="Calibri"/>
      <family val="2"/>
      <charset val="1"/>
    </font>
    <font>
      <sz val="10"/>
      <name val="Arial"/>
      <family val="2"/>
    </font>
    <font>
      <sz val="10"/>
      <name val="Arial Armenian"/>
      <family val="2"/>
    </font>
    <font>
      <sz val="10"/>
      <name val="Arial Cyr"/>
      <charset val="204"/>
    </font>
    <font>
      <sz val="10"/>
      <name val="Arial Armenian"/>
      <family val="2"/>
    </font>
    <font>
      <sz val="10"/>
      <name val="Arial"/>
      <family val="2"/>
    </font>
    <font>
      <sz val="18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sz val="10"/>
      <name val="Times Armenian"/>
      <family val="1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Arial"/>
      <family val="2"/>
    </font>
    <font>
      <sz val="10"/>
      <color indexed="8"/>
      <name val="GHEA Grapalat"/>
      <family val="3"/>
    </font>
    <font>
      <b/>
      <sz val="10"/>
      <color indexed="8"/>
      <name val="GHEA Grapalat"/>
      <family val="3"/>
    </font>
    <font>
      <i/>
      <sz val="9"/>
      <color indexed="8"/>
      <name val="GHEA Grapalat"/>
      <family val="3"/>
    </font>
    <font>
      <vertAlign val="superscript"/>
      <sz val="10"/>
      <name val="GHEA Grapalat"/>
      <family val="3"/>
    </font>
    <font>
      <vertAlign val="superscript"/>
      <sz val="10"/>
      <color indexed="8"/>
      <name val="GHEA Grapalat"/>
      <family val="3"/>
    </font>
    <font>
      <b/>
      <sz val="18"/>
      <color indexed="56"/>
      <name val="Cambria"/>
      <family val="2"/>
    </font>
    <font>
      <sz val="10"/>
      <name val="Arial"/>
      <family val="2"/>
    </font>
    <font>
      <sz val="10"/>
      <name val="Arial LatArm"/>
      <family val="2"/>
    </font>
    <font>
      <i/>
      <sz val="8"/>
      <color indexed="8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9"/>
      <color indexed="8"/>
      <name val="GHEA Grapalat"/>
      <family val="3"/>
    </font>
    <font>
      <sz val="9"/>
      <color indexed="10"/>
      <name val="GHEA Grapalat"/>
      <family val="3"/>
    </font>
    <font>
      <b/>
      <sz val="12"/>
      <color indexed="8"/>
      <name val="GHEA Grapalat"/>
      <family val="3"/>
    </font>
    <font>
      <sz val="11"/>
      <color indexed="8"/>
      <name val="GHEA Grapalat"/>
      <family val="3"/>
    </font>
    <font>
      <sz val="12"/>
      <color indexed="8"/>
      <name val="GHEA Grapalat"/>
      <family val="3"/>
    </font>
    <font>
      <sz val="7"/>
      <color indexed="8"/>
      <name val="GHEA Grapalat"/>
      <family val="3"/>
    </font>
    <font>
      <b/>
      <sz val="11"/>
      <color indexed="10"/>
      <name val="GHEA Grapalat"/>
      <family val="3"/>
    </font>
    <font>
      <b/>
      <sz val="10"/>
      <color indexed="9"/>
      <name val="GHEA Grapalat"/>
      <family val="3"/>
    </font>
    <font>
      <sz val="11"/>
      <color indexed="9"/>
      <name val="GHEA Grapalat"/>
      <family val="3"/>
    </font>
    <font>
      <b/>
      <i/>
      <sz val="10"/>
      <color indexed="8"/>
      <name val="GHEA Grapalat"/>
      <family val="3"/>
    </font>
    <font>
      <b/>
      <sz val="12"/>
      <color indexed="56"/>
      <name val="GHEA Grapalat"/>
      <family val="3"/>
    </font>
    <font>
      <sz val="10"/>
      <color indexed="10"/>
      <name val="GHEA Grapalat"/>
      <family val="3"/>
    </font>
    <font>
      <sz val="8"/>
      <name val="Calibri"/>
      <family val="2"/>
    </font>
    <font>
      <sz val="11"/>
      <name val="GHEA Grapalat"/>
      <family val="3"/>
    </font>
    <font>
      <b/>
      <i/>
      <sz val="14"/>
      <name val="GHEA Grapalat"/>
      <family val="3"/>
    </font>
    <font>
      <sz val="14"/>
      <name val="GHEA Grapalat"/>
      <family val="3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0"/>
      <color theme="10"/>
      <name val="Arial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 Armenian"/>
      <family val="2"/>
    </font>
    <font>
      <sz val="10"/>
      <color rgb="FF000000"/>
      <name val="Arial"/>
      <family val="2"/>
    </font>
    <font>
      <sz val="11"/>
      <color theme="1"/>
      <name val="GHEA Grapalat"/>
      <family val="2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5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 diagonalUp="1" diagonalDown="1">
      <left/>
      <right/>
      <top style="thin">
        <color indexed="64"/>
      </top>
      <bottom/>
      <diagonal style="hair">
        <color indexed="64"/>
      </diagonal>
    </border>
    <border diagonalUp="1" diagonalDown="1">
      <left/>
      <right/>
      <top style="thin">
        <color indexed="64"/>
      </top>
      <bottom style="thin">
        <color indexed="64"/>
      </bottom>
      <diagonal style="hair">
        <color indexed="64"/>
      </diagonal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ck">
        <color indexed="56"/>
      </bottom>
      <diagonal/>
    </border>
    <border diagonalUp="1" diagonalDown="1">
      <left/>
      <right/>
      <top style="thin">
        <color indexed="64"/>
      </top>
      <bottom style="thick">
        <color indexed="56"/>
      </bottom>
      <diagonal style="hair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1">
    <xf numFmtId="0" fontId="0" fillId="0" borderId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82" fillId="2" borderId="0" applyNumberFormat="0" applyBorder="0" applyAlignment="0" applyProtection="0"/>
    <xf numFmtId="0" fontId="1" fillId="2" borderId="0" applyNumberFormat="0" applyBorder="0" applyAlignment="0" applyProtection="0"/>
    <xf numFmtId="0" fontId="82" fillId="2" borderId="0" applyNumberFormat="0" applyBorder="0" applyAlignment="0" applyProtection="0"/>
    <xf numFmtId="0" fontId="1" fillId="2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1" fillId="2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1" fillId="2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1" fillId="2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1" fillId="2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1" fillId="2" borderId="0" applyNumberFormat="0" applyBorder="0" applyAlignment="0" applyProtection="0"/>
    <xf numFmtId="0" fontId="82" fillId="28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82" fillId="3" borderId="0" applyNumberFormat="0" applyBorder="0" applyAlignment="0" applyProtection="0"/>
    <xf numFmtId="0" fontId="1" fillId="3" borderId="0" applyNumberFormat="0" applyBorder="0" applyAlignment="0" applyProtection="0"/>
    <xf numFmtId="0" fontId="82" fillId="3" borderId="0" applyNumberFormat="0" applyBorder="0" applyAlignment="0" applyProtection="0"/>
    <xf numFmtId="0" fontId="1" fillId="3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1" fillId="3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1" fillId="3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1" fillId="3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1" fillId="3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1" fillId="3" borderId="0" applyNumberFormat="0" applyBorder="0" applyAlignment="0" applyProtection="0"/>
    <xf numFmtId="0" fontId="82" fillId="29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4" borderId="0" applyNumberFormat="0" applyBorder="0" applyAlignment="0" applyProtection="0"/>
    <xf numFmtId="0" fontId="1" fillId="4" borderId="0" applyNumberFormat="0" applyBorder="0" applyAlignment="0" applyProtection="0"/>
    <xf numFmtId="0" fontId="82" fillId="4" borderId="0" applyNumberFormat="0" applyBorder="0" applyAlignment="0" applyProtection="0"/>
    <xf numFmtId="0" fontId="1" fillId="4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1" fillId="4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1" fillId="4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1" fillId="4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1" fillId="4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1" fillId="4" borderId="0" applyNumberFormat="0" applyBorder="0" applyAlignment="0" applyProtection="0"/>
    <xf numFmtId="0" fontId="82" fillId="30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5" borderId="0" applyNumberFormat="0" applyBorder="0" applyAlignment="0" applyProtection="0"/>
    <xf numFmtId="0" fontId="1" fillId="5" borderId="0" applyNumberFormat="0" applyBorder="0" applyAlignment="0" applyProtection="0"/>
    <xf numFmtId="0" fontId="82" fillId="5" borderId="0" applyNumberFormat="0" applyBorder="0" applyAlignment="0" applyProtection="0"/>
    <xf numFmtId="0" fontId="1" fillId="5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1" fillId="5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1" fillId="5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1" fillId="5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1" fillId="5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1" fillId="5" borderId="0" applyNumberFormat="0" applyBorder="0" applyAlignment="0" applyProtection="0"/>
    <xf numFmtId="0" fontId="82" fillId="31" borderId="0" applyNumberFormat="0" applyBorder="0" applyAlignment="0" applyProtection="0"/>
    <xf numFmtId="0" fontId="82" fillId="32" borderId="0" applyNumberFormat="0" applyBorder="0" applyAlignment="0" applyProtection="0"/>
    <xf numFmtId="0" fontId="82" fillId="32" borderId="0" applyNumberFormat="0" applyBorder="0" applyAlignment="0" applyProtection="0"/>
    <xf numFmtId="0" fontId="1" fillId="6" borderId="0" applyNumberFormat="0" applyBorder="0" applyAlignment="0" applyProtection="0"/>
    <xf numFmtId="0" fontId="82" fillId="32" borderId="0" applyNumberFormat="0" applyBorder="0" applyAlignment="0" applyProtection="0"/>
    <xf numFmtId="0" fontId="82" fillId="33" borderId="0" applyNumberFormat="0" applyBorder="0" applyAlignment="0" applyProtection="0"/>
    <xf numFmtId="0" fontId="82" fillId="33" borderId="0" applyNumberFormat="0" applyBorder="0" applyAlignment="0" applyProtection="0"/>
    <xf numFmtId="0" fontId="1" fillId="7" borderId="0" applyNumberFormat="0" applyBorder="0" applyAlignment="0" applyProtection="0"/>
    <xf numFmtId="0" fontId="82" fillId="33" borderId="0" applyNumberFormat="0" applyBorder="0" applyAlignment="0" applyProtection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0" fontId="1" fillId="8" borderId="0" applyNumberFormat="0" applyBorder="0" applyAlignment="0" applyProtection="0"/>
    <xf numFmtId="0" fontId="82" fillId="34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1" fillId="9" borderId="0" applyNumberFormat="0" applyBorder="0" applyAlignment="0" applyProtection="0"/>
    <xf numFmtId="0" fontId="82" fillId="35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82" fillId="10" borderId="0" applyNumberFormat="0" applyBorder="0" applyAlignment="0" applyProtection="0"/>
    <xf numFmtId="0" fontId="1" fillId="10" borderId="0" applyNumberFormat="0" applyBorder="0" applyAlignment="0" applyProtection="0"/>
    <xf numFmtId="0" fontId="82" fillId="10" borderId="0" applyNumberFormat="0" applyBorder="0" applyAlignment="0" applyProtection="0"/>
    <xf numFmtId="0" fontId="1" fillId="10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1" fillId="10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1" fillId="10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1" fillId="10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1" fillId="10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1" fillId="10" borderId="0" applyNumberFormat="0" applyBorder="0" applyAlignment="0" applyProtection="0"/>
    <xf numFmtId="0" fontId="82" fillId="36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1" fillId="5" borderId="0" applyNumberFormat="0" applyBorder="0" applyAlignment="0" applyProtection="0"/>
    <xf numFmtId="0" fontId="82" fillId="37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1" fillId="8" borderId="0" applyNumberFormat="0" applyBorder="0" applyAlignment="0" applyProtection="0"/>
    <xf numFmtId="0" fontId="82" fillId="38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1" fillId="11" borderId="0" applyNumberFormat="0" applyBorder="0" applyAlignment="0" applyProtection="0"/>
    <xf numFmtId="0" fontId="82" fillId="39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2" borderId="0" applyNumberFormat="0" applyBorder="0" applyAlignment="0" applyProtection="0"/>
    <xf numFmtId="0" fontId="83" fillId="10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3" borderId="0" applyNumberFormat="0" applyBorder="0" applyAlignment="0" applyProtection="0"/>
    <xf numFmtId="0" fontId="83" fillId="1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4" borderId="0" applyNumberFormat="0" applyBorder="0" applyAlignment="0" applyProtection="0"/>
    <xf numFmtId="0" fontId="83" fillId="44" borderId="0" applyNumberFormat="0" applyBorder="0" applyAlignment="0" applyProtection="0"/>
    <xf numFmtId="0" fontId="83" fillId="45" borderId="0" applyNumberFormat="0" applyBorder="0" applyAlignment="0" applyProtection="0"/>
    <xf numFmtId="0" fontId="83" fillId="15" borderId="0" applyNumberFormat="0" applyBorder="0" applyAlignment="0" applyProtection="0"/>
    <xf numFmtId="0" fontId="83" fillId="45" borderId="0" applyNumberFormat="0" applyBorder="0" applyAlignment="0" applyProtection="0"/>
    <xf numFmtId="0" fontId="83" fillId="45" borderId="0" applyNumberFormat="0" applyBorder="0" applyAlignment="0" applyProtection="0"/>
    <xf numFmtId="0" fontId="83" fillId="45" borderId="0" applyNumberFormat="0" applyBorder="0" applyAlignment="0" applyProtection="0"/>
    <xf numFmtId="0" fontId="83" fillId="45" borderId="0" applyNumberFormat="0" applyBorder="0" applyAlignment="0" applyProtection="0"/>
    <xf numFmtId="0" fontId="83" fillId="45" borderId="0" applyNumberFormat="0" applyBorder="0" applyAlignment="0" applyProtection="0"/>
    <xf numFmtId="0" fontId="83" fillId="45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9" borderId="0" applyNumberFormat="0" applyBorder="0" applyAlignment="0" applyProtection="0"/>
    <xf numFmtId="0" fontId="83" fillId="49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5" fillId="53" borderId="51" applyNumberFormat="0" applyAlignment="0" applyProtection="0"/>
    <xf numFmtId="0" fontId="85" fillId="53" borderId="51" applyNumberFormat="0" applyAlignment="0" applyProtection="0"/>
    <xf numFmtId="0" fontId="86" fillId="54" borderId="52" applyNumberFormat="0" applyAlignment="0" applyProtection="0"/>
    <xf numFmtId="0" fontId="86" fillId="54" borderId="52" applyNumberFormat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4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174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4" fontId="5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36" fillId="0" borderId="0" applyFont="0" applyFill="0" applyBorder="0" applyAlignment="0" applyProtection="0"/>
    <xf numFmtId="17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89" fillId="0" borderId="53" applyNumberFormat="0" applyFill="0" applyAlignment="0" applyProtection="0"/>
    <xf numFmtId="0" fontId="89" fillId="0" borderId="53" applyNumberFormat="0" applyFill="0" applyAlignment="0" applyProtection="0"/>
    <xf numFmtId="0" fontId="90" fillId="0" borderId="54" applyNumberFormat="0" applyFill="0" applyAlignment="0" applyProtection="0"/>
    <xf numFmtId="0" fontId="90" fillId="0" borderId="54" applyNumberFormat="0" applyFill="0" applyAlignment="0" applyProtection="0"/>
    <xf numFmtId="0" fontId="91" fillId="0" borderId="55" applyNumberFormat="0" applyFill="0" applyAlignment="0" applyProtection="0"/>
    <xf numFmtId="0" fontId="91" fillId="0" borderId="55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/>
    <xf numFmtId="0" fontId="93" fillId="56" borderId="51" applyNumberFormat="0" applyAlignment="0" applyProtection="0"/>
    <xf numFmtId="0" fontId="93" fillId="56" borderId="51" applyNumberFormat="0" applyAlignment="0" applyProtection="0"/>
    <xf numFmtId="38" fontId="45" fillId="0" borderId="0"/>
    <xf numFmtId="38" fontId="46" fillId="0" borderId="0"/>
    <xf numFmtId="38" fontId="47" fillId="0" borderId="0"/>
    <xf numFmtId="38" fontId="48" fillId="0" borderId="0"/>
    <xf numFmtId="0" fontId="49" fillId="0" borderId="0"/>
    <xf numFmtId="0" fontId="49" fillId="0" borderId="0"/>
    <xf numFmtId="0" fontId="50" fillId="0" borderId="0"/>
    <xf numFmtId="0" fontId="94" fillId="0" borderId="56" applyNumberFormat="0" applyFill="0" applyAlignment="0" applyProtection="0"/>
    <xf numFmtId="0" fontId="94" fillId="0" borderId="56" applyNumberFormat="0" applyFill="0" applyAlignment="0" applyProtection="0"/>
    <xf numFmtId="0" fontId="95" fillId="57" borderId="0" applyNumberFormat="0" applyBorder="0" applyAlignment="0" applyProtection="0"/>
    <xf numFmtId="0" fontId="95" fillId="57" borderId="0" applyNumberFormat="0" applyBorder="0" applyAlignment="0" applyProtection="0"/>
    <xf numFmtId="0" fontId="96" fillId="0" borderId="0"/>
    <xf numFmtId="0" fontId="41" fillId="0" borderId="0"/>
    <xf numFmtId="0" fontId="36" fillId="0" borderId="0"/>
    <xf numFmtId="0" fontId="51" fillId="0" borderId="0"/>
    <xf numFmtId="0" fontId="11" fillId="0" borderId="0"/>
    <xf numFmtId="0" fontId="11" fillId="0" borderId="0"/>
    <xf numFmtId="0" fontId="41" fillId="0" borderId="0"/>
    <xf numFmtId="0" fontId="11" fillId="0" borderId="0"/>
    <xf numFmtId="0" fontId="82" fillId="0" borderId="0"/>
    <xf numFmtId="0" fontId="11" fillId="0" borderId="0"/>
    <xf numFmtId="0" fontId="11" fillId="0" borderId="0"/>
    <xf numFmtId="0" fontId="1" fillId="0" borderId="0"/>
    <xf numFmtId="0" fontId="44" fillId="0" borderId="0"/>
    <xf numFmtId="0" fontId="11" fillId="0" borderId="0"/>
    <xf numFmtId="0" fontId="11" fillId="0" borderId="0"/>
    <xf numFmtId="0" fontId="54" fillId="0" borderId="0"/>
    <xf numFmtId="0" fontId="11" fillId="0" borderId="0"/>
    <xf numFmtId="0" fontId="11" fillId="0" borderId="0"/>
    <xf numFmtId="0" fontId="82" fillId="0" borderId="0"/>
    <xf numFmtId="0" fontId="11" fillId="0" borderId="0"/>
    <xf numFmtId="0" fontId="62" fillId="0" borderId="0"/>
    <xf numFmtId="0" fontId="41" fillId="0" borderId="0"/>
    <xf numFmtId="0" fontId="41" fillId="0" borderId="0"/>
    <xf numFmtId="0" fontId="42" fillId="0" borderId="0"/>
    <xf numFmtId="0" fontId="11" fillId="0" borderId="0"/>
    <xf numFmtId="0" fontId="82" fillId="0" borderId="0"/>
    <xf numFmtId="0" fontId="41" fillId="0" borderId="0"/>
    <xf numFmtId="0" fontId="41" fillId="0" borderId="0"/>
    <xf numFmtId="0" fontId="82" fillId="0" borderId="0"/>
    <xf numFmtId="0" fontId="13" fillId="0" borderId="0"/>
    <xf numFmtId="0" fontId="82" fillId="0" borderId="0"/>
    <xf numFmtId="0" fontId="1" fillId="0" borderId="0"/>
    <xf numFmtId="0" fontId="41" fillId="0" borderId="0"/>
    <xf numFmtId="0" fontId="41" fillId="0" borderId="0"/>
    <xf numFmtId="0" fontId="82" fillId="0" borderId="0"/>
    <xf numFmtId="0" fontId="11" fillId="0" borderId="0"/>
    <xf numFmtId="0" fontId="11" fillId="0" borderId="0"/>
    <xf numFmtId="0" fontId="11" fillId="0" borderId="0">
      <alignment shrinkToFit="1"/>
    </xf>
    <xf numFmtId="0" fontId="11" fillId="0" borderId="0"/>
    <xf numFmtId="0" fontId="11" fillId="0" borderId="0">
      <alignment shrinkToFit="1"/>
    </xf>
    <xf numFmtId="0" fontId="11" fillId="0" borderId="0"/>
    <xf numFmtId="0" fontId="11" fillId="0" borderId="0"/>
    <xf numFmtId="0" fontId="11" fillId="0" borderId="0"/>
    <xf numFmtId="0" fontId="41" fillId="0" borderId="0"/>
    <xf numFmtId="0" fontId="41" fillId="0" borderId="0"/>
    <xf numFmtId="0" fontId="11" fillId="0" borderId="0"/>
    <xf numFmtId="0" fontId="11" fillId="0" borderId="0"/>
    <xf numFmtId="0" fontId="41" fillId="0" borderId="0"/>
    <xf numFmtId="0" fontId="4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7" fillId="0" borderId="0"/>
    <xf numFmtId="0" fontId="98" fillId="0" borderId="0"/>
    <xf numFmtId="0" fontId="97" fillId="0" borderId="0"/>
    <xf numFmtId="0" fontId="51" fillId="0" borderId="0"/>
    <xf numFmtId="0" fontId="41" fillId="0" borderId="0"/>
    <xf numFmtId="0" fontId="41" fillId="0" borderId="0"/>
    <xf numFmtId="0" fontId="54" fillId="0" borderId="0"/>
    <xf numFmtId="0" fontId="11" fillId="0" borderId="0"/>
    <xf numFmtId="0" fontId="11" fillId="0" borderId="0"/>
    <xf numFmtId="0" fontId="61" fillId="0" borderId="0"/>
    <xf numFmtId="0" fontId="41" fillId="0" borderId="0"/>
    <xf numFmtId="0" fontId="11" fillId="0" borderId="0"/>
    <xf numFmtId="0" fontId="1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1" fillId="0" borderId="0"/>
    <xf numFmtId="0" fontId="11" fillId="0" borderId="0"/>
    <xf numFmtId="0" fontId="12" fillId="0" borderId="0"/>
    <xf numFmtId="0" fontId="11" fillId="0" borderId="0"/>
    <xf numFmtId="0" fontId="42" fillId="0" borderId="0"/>
    <xf numFmtId="0" fontId="99" fillId="0" borderId="0"/>
    <xf numFmtId="0" fontId="11" fillId="0" borderId="0"/>
    <xf numFmtId="0" fontId="40" fillId="0" borderId="0"/>
    <xf numFmtId="0" fontId="82" fillId="0" borderId="0"/>
    <xf numFmtId="0" fontId="11" fillId="0" borderId="0"/>
    <xf numFmtId="0" fontId="41" fillId="0" borderId="0"/>
    <xf numFmtId="0" fontId="11" fillId="0" borderId="0"/>
    <xf numFmtId="0" fontId="99" fillId="0" borderId="0"/>
    <xf numFmtId="0" fontId="41" fillId="0" borderId="0"/>
    <xf numFmtId="0" fontId="36" fillId="0" borderId="0"/>
    <xf numFmtId="0" fontId="43" fillId="0" borderId="0"/>
    <xf numFmtId="0" fontId="41" fillId="0" borderId="0"/>
    <xf numFmtId="0" fontId="42" fillId="0" borderId="0"/>
    <xf numFmtId="0" fontId="41" fillId="0" borderId="0"/>
    <xf numFmtId="0" fontId="9" fillId="0" borderId="0"/>
    <xf numFmtId="0" fontId="9" fillId="0" borderId="0"/>
    <xf numFmtId="0" fontId="1" fillId="0" borderId="0"/>
    <xf numFmtId="0" fontId="36" fillId="0" borderId="0"/>
    <xf numFmtId="0" fontId="82" fillId="0" borderId="0"/>
    <xf numFmtId="0" fontId="36" fillId="0" borderId="0"/>
    <xf numFmtId="0" fontId="11" fillId="0" borderId="0"/>
    <xf numFmtId="0" fontId="21" fillId="0" borderId="0"/>
    <xf numFmtId="0" fontId="9" fillId="58" borderId="57" applyNumberFormat="0" applyFont="0" applyAlignment="0" applyProtection="0"/>
    <xf numFmtId="0" fontId="2" fillId="58" borderId="57" applyNumberFormat="0" applyFont="0" applyAlignment="0" applyProtection="0"/>
    <xf numFmtId="0" fontId="9" fillId="58" borderId="57" applyNumberFormat="0" applyFont="0" applyAlignment="0" applyProtection="0"/>
    <xf numFmtId="0" fontId="9" fillId="58" borderId="57" applyNumberFormat="0" applyFont="0" applyAlignment="0" applyProtection="0"/>
    <xf numFmtId="0" fontId="9" fillId="58" borderId="57" applyNumberFormat="0" applyFont="0" applyAlignment="0" applyProtection="0"/>
    <xf numFmtId="0" fontId="9" fillId="58" borderId="57" applyNumberFormat="0" applyFont="0" applyAlignment="0" applyProtection="0"/>
    <xf numFmtId="0" fontId="9" fillId="58" borderId="57" applyNumberFormat="0" applyFont="0" applyAlignment="0" applyProtection="0"/>
    <xf numFmtId="0" fontId="9" fillId="58" borderId="57" applyNumberFormat="0" applyFont="0" applyAlignment="0" applyProtection="0"/>
    <xf numFmtId="0" fontId="9" fillId="58" borderId="57" applyNumberFormat="0" applyFont="0" applyAlignment="0" applyProtection="0"/>
    <xf numFmtId="0" fontId="9" fillId="58" borderId="57" applyNumberFormat="0" applyFont="0" applyAlignment="0" applyProtection="0"/>
    <xf numFmtId="0" fontId="9" fillId="58" borderId="57" applyNumberFormat="0" applyFont="0" applyAlignment="0" applyProtection="0"/>
    <xf numFmtId="0" fontId="9" fillId="58" borderId="57" applyNumberFormat="0" applyFont="0" applyAlignment="0" applyProtection="0"/>
    <xf numFmtId="0" fontId="9" fillId="58" borderId="57" applyNumberFormat="0" applyFont="0" applyAlignment="0" applyProtection="0"/>
    <xf numFmtId="0" fontId="100" fillId="53" borderId="58" applyNumberFormat="0" applyAlignment="0" applyProtection="0"/>
    <xf numFmtId="0" fontId="100" fillId="53" borderId="58" applyNumberFormat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1" fillId="0" borderId="0"/>
    <xf numFmtId="0" fontId="64" fillId="0" borderId="0"/>
    <xf numFmtId="0" fontId="60" fillId="0" borderId="0" applyNumberFormat="0" applyFill="0" applyBorder="0" applyAlignment="0" applyProtection="0"/>
    <xf numFmtId="0" fontId="101" fillId="0" borderId="59" applyNumberFormat="0" applyFill="0" applyAlignment="0" applyProtection="0"/>
    <xf numFmtId="0" fontId="101" fillId="0" borderId="59" applyNumberFormat="0" applyFill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175" fontId="52" fillId="0" borderId="10">
      <protection locked="0"/>
    </xf>
    <xf numFmtId="0" fontId="24" fillId="7" borderId="1" applyNumberFormat="0" applyAlignment="0" applyProtection="0"/>
    <xf numFmtId="0" fontId="25" fillId="20" borderId="8" applyNumberFormat="0" applyAlignment="0" applyProtection="0"/>
    <xf numFmtId="0" fontId="26" fillId="20" borderId="1" applyNumberFormat="0" applyAlignment="0" applyProtection="0"/>
    <xf numFmtId="0" fontId="27" fillId="0" borderId="3" applyNumberFormat="0" applyFill="0" applyAlignment="0" applyProtection="0"/>
    <xf numFmtId="0" fontId="28" fillId="0" borderId="4" applyNumberFormat="0" applyFill="0" applyAlignment="0" applyProtection="0"/>
    <xf numFmtId="0" fontId="29" fillId="0" borderId="5" applyNumberFormat="0" applyFill="0" applyAlignment="0" applyProtection="0"/>
    <xf numFmtId="0" fontId="29" fillId="0" borderId="0" applyNumberFormat="0" applyFill="0" applyBorder="0" applyAlignment="0" applyProtection="0"/>
    <xf numFmtId="175" fontId="53" fillId="24" borderId="10"/>
    <xf numFmtId="0" fontId="30" fillId="0" borderId="9" applyNumberFormat="0" applyFill="0" applyAlignment="0" applyProtection="0"/>
    <xf numFmtId="0" fontId="31" fillId="21" borderId="2" applyNumberFormat="0" applyAlignment="0" applyProtection="0"/>
    <xf numFmtId="0" fontId="32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11" fillId="0" borderId="0"/>
    <xf numFmtId="0" fontId="9" fillId="0" borderId="0"/>
    <xf numFmtId="0" fontId="9" fillId="0" borderId="0"/>
    <xf numFmtId="0" fontId="1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36" fillId="23" borderId="7" applyNumberFormat="0" applyFont="0" applyAlignment="0" applyProtection="0"/>
    <xf numFmtId="0" fontId="37" fillId="0" borderId="6" applyNumberFormat="0" applyFill="0" applyAlignment="0" applyProtection="0"/>
    <xf numFmtId="0" fontId="38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336">
    <xf numFmtId="0" fontId="0" fillId="0" borderId="0" xfId="0"/>
    <xf numFmtId="0" fontId="3" fillId="0" borderId="0" xfId="338" applyFont="1" applyFill="1" applyBorder="1"/>
    <xf numFmtId="0" fontId="3" fillId="0" borderId="0" xfId="338" applyFont="1" applyFill="1" applyBorder="1" applyAlignment="1">
      <alignment vertical="center"/>
    </xf>
    <xf numFmtId="0" fontId="3" fillId="0" borderId="14" xfId="338" applyFont="1" applyFill="1" applyBorder="1" applyAlignment="1">
      <alignment horizontal="center" vertical="center"/>
    </xf>
    <xf numFmtId="0" fontId="3" fillId="0" borderId="11" xfId="338" applyFont="1" applyFill="1" applyBorder="1" applyAlignment="1">
      <alignment horizontal="left" vertical="center" wrapText="1" indent="1"/>
    </xf>
    <xf numFmtId="44" fontId="3" fillId="0" borderId="11" xfId="253" applyNumberFormat="1" applyFont="1" applyFill="1" applyBorder="1" applyAlignment="1">
      <alignment horizontal="left" vertical="center" wrapText="1" indent="1"/>
    </xf>
    <xf numFmtId="44" fontId="8" fillId="25" borderId="13" xfId="253" applyNumberFormat="1" applyFont="1" applyFill="1" applyBorder="1" applyAlignment="1">
      <alignment horizontal="center" vertical="center"/>
    </xf>
    <xf numFmtId="0" fontId="5" fillId="0" borderId="0" xfId="338" applyFont="1" applyFill="1" applyBorder="1" applyAlignment="1">
      <alignment horizontal="left" vertical="center"/>
    </xf>
    <xf numFmtId="43" fontId="3" fillId="0" borderId="11" xfId="221" applyNumberFormat="1" applyFont="1" applyFill="1" applyBorder="1" applyAlignment="1">
      <alignment horizontal="left" vertical="center" wrapText="1" indent="1"/>
    </xf>
    <xf numFmtId="43" fontId="18" fillId="25" borderId="11" xfId="221" applyFont="1" applyFill="1" applyBorder="1" applyAlignment="1">
      <alignment horizontal="center" vertical="center" wrapText="1"/>
    </xf>
    <xf numFmtId="43" fontId="18" fillId="25" borderId="11" xfId="221" applyFont="1" applyFill="1" applyBorder="1" applyAlignment="1">
      <alignment horizontal="center" vertical="center"/>
    </xf>
    <xf numFmtId="43" fontId="18" fillId="25" borderId="16" xfId="221" applyFont="1" applyFill="1" applyBorder="1" applyAlignment="1">
      <alignment horizontal="center" vertical="center"/>
    </xf>
    <xf numFmtId="44" fontId="3" fillId="0" borderId="15" xfId="253" applyNumberFormat="1" applyFont="1" applyFill="1" applyBorder="1" applyAlignment="1">
      <alignment horizontal="left" vertical="center" wrapText="1" indent="1"/>
    </xf>
    <xf numFmtId="44" fontId="3" fillId="0" borderId="18" xfId="253" applyNumberFormat="1" applyFont="1" applyFill="1" applyBorder="1" applyAlignment="1">
      <alignment horizontal="left" vertical="center" wrapText="1" indent="1"/>
    </xf>
    <xf numFmtId="0" fontId="3" fillId="0" borderId="0" xfId="0" applyFont="1" applyAlignment="1">
      <alignment vertical="center"/>
    </xf>
    <xf numFmtId="43" fontId="8" fillId="25" borderId="13" xfId="221" applyNumberFormat="1" applyFont="1" applyFill="1" applyBorder="1" applyAlignment="1">
      <alignment horizontal="center" vertical="center"/>
    </xf>
    <xf numFmtId="43" fontId="3" fillId="0" borderId="0" xfId="221" applyFont="1" applyFill="1" applyBorder="1"/>
    <xf numFmtId="0" fontId="63" fillId="0" borderId="0" xfId="0" applyFont="1" applyAlignment="1">
      <alignment vertical="top"/>
    </xf>
    <xf numFmtId="0" fontId="63" fillId="0" borderId="0" xfId="0" applyFont="1"/>
    <xf numFmtId="167" fontId="3" fillId="0" borderId="0" xfId="221" applyNumberFormat="1" applyFont="1" applyFill="1" applyBorder="1" applyAlignment="1">
      <alignment vertical="center"/>
    </xf>
    <xf numFmtId="0" fontId="3" fillId="0" borderId="0" xfId="0" applyFont="1"/>
    <xf numFmtId="43" fontId="3" fillId="0" borderId="0" xfId="210" applyFont="1"/>
    <xf numFmtId="43" fontId="3" fillId="26" borderId="11" xfId="210" applyFont="1" applyFill="1" applyBorder="1" applyAlignment="1">
      <alignment horizontal="center" vertical="center" wrapText="1"/>
    </xf>
    <xf numFmtId="43" fontId="8" fillId="0" borderId="11" xfId="210" applyFont="1" applyFill="1" applyBorder="1" applyAlignment="1">
      <alignment horizontal="center" vertical="center" wrapText="1"/>
    </xf>
    <xf numFmtId="43" fontId="4" fillId="0" borderId="11" xfId="21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43" fontId="4" fillId="0" borderId="20" xfId="210" applyFont="1" applyFill="1" applyBorder="1" applyAlignment="1">
      <alignment horizontal="center" vertical="center" wrapText="1"/>
    </xf>
    <xf numFmtId="43" fontId="4" fillId="0" borderId="21" xfId="210" applyFont="1" applyFill="1" applyBorder="1" applyAlignment="1">
      <alignment horizontal="center" vertical="center" wrapText="1"/>
    </xf>
    <xf numFmtId="0" fontId="5" fillId="0" borderId="0" xfId="0" applyFont="1"/>
    <xf numFmtId="43" fontId="8" fillId="25" borderId="17" xfId="22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7" fillId="0" borderId="0" xfId="364" applyFont="1" applyFill="1"/>
    <xf numFmtId="43" fontId="66" fillId="0" borderId="11" xfId="221" applyNumberFormat="1" applyFont="1" applyFill="1" applyBorder="1" applyAlignment="1">
      <alignment horizontal="center"/>
    </xf>
    <xf numFmtId="43" fontId="7" fillId="0" borderId="11" xfId="221" applyNumberFormat="1" applyFont="1" applyFill="1" applyBorder="1" applyAlignment="1">
      <alignment horizontal="center"/>
    </xf>
    <xf numFmtId="43" fontId="7" fillId="0" borderId="11" xfId="221" applyNumberFormat="1" applyFont="1" applyFill="1" applyBorder="1"/>
    <xf numFmtId="43" fontId="7" fillId="0" borderId="0" xfId="221" applyFont="1" applyFill="1" applyBorder="1" applyAlignment="1"/>
    <xf numFmtId="43" fontId="7" fillId="0" borderId="0" xfId="221" applyFont="1" applyFill="1" applyBorder="1" applyAlignment="1">
      <alignment wrapText="1"/>
    </xf>
    <xf numFmtId="43" fontId="7" fillId="0" borderId="0" xfId="0" applyNumberFormat="1" applyFont="1" applyFill="1" applyBorder="1" applyAlignment="1">
      <alignment wrapText="1"/>
    </xf>
    <xf numFmtId="43" fontId="7" fillId="0" borderId="22" xfId="221" applyFont="1" applyFill="1" applyBorder="1" applyAlignment="1">
      <alignment horizontal="left"/>
    </xf>
    <xf numFmtId="43" fontId="7" fillId="0" borderId="14" xfId="221" applyFont="1" applyFill="1" applyBorder="1"/>
    <xf numFmtId="43" fontId="7" fillId="0" borderId="0" xfId="221" applyNumberFormat="1" applyFont="1" applyFill="1" applyBorder="1" applyAlignment="1"/>
    <xf numFmtId="43" fontId="7" fillId="0" borderId="14" xfId="221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7" fillId="0" borderId="0" xfId="0" applyFont="1" applyFill="1"/>
    <xf numFmtId="164" fontId="7" fillId="0" borderId="0" xfId="221" applyNumberFormat="1" applyFont="1" applyFill="1" applyBorder="1"/>
    <xf numFmtId="43" fontId="7" fillId="0" borderId="12" xfId="221" applyFont="1" applyFill="1" applyBorder="1" applyAlignment="1">
      <alignment vertical="center" wrapText="1"/>
    </xf>
    <xf numFmtId="0" fontId="7" fillId="0" borderId="24" xfId="0" applyFont="1" applyFill="1" applyBorder="1" applyAlignment="1"/>
    <xf numFmtId="0" fontId="7" fillId="0" borderId="25" xfId="0" applyFont="1" applyFill="1" applyBorder="1" applyAlignment="1"/>
    <xf numFmtId="43" fontId="7" fillId="0" borderId="25" xfId="221" applyNumberFormat="1" applyFont="1" applyFill="1" applyBorder="1"/>
    <xf numFmtId="10" fontId="7" fillId="0" borderId="26" xfId="406" applyNumberFormat="1" applyFont="1" applyFill="1" applyBorder="1"/>
    <xf numFmtId="179" fontId="7" fillId="0" borderId="0" xfId="221" applyNumberFormat="1" applyFont="1" applyFill="1" applyBorder="1"/>
    <xf numFmtId="43" fontId="7" fillId="0" borderId="26" xfId="221" applyFont="1" applyFill="1" applyBorder="1"/>
    <xf numFmtId="169" fontId="7" fillId="0" borderId="0" xfId="221" applyNumberFormat="1" applyFont="1" applyFill="1" applyBorder="1"/>
    <xf numFmtId="10" fontId="7" fillId="0" borderId="27" xfId="406" applyNumberFormat="1" applyFont="1" applyFill="1" applyBorder="1"/>
    <xf numFmtId="0" fontId="10" fillId="0" borderId="0" xfId="0" applyFont="1" applyFill="1" applyBorder="1"/>
    <xf numFmtId="0" fontId="7" fillId="0" borderId="0" xfId="0" applyFont="1" applyFill="1" applyBorder="1"/>
    <xf numFmtId="168" fontId="7" fillId="0" borderId="0" xfId="221" applyNumberFormat="1" applyFont="1" applyFill="1" applyBorder="1" applyAlignment="1">
      <alignment horizontal="left"/>
    </xf>
    <xf numFmtId="168" fontId="7" fillId="0" borderId="0" xfId="221" applyNumberFormat="1" applyFont="1" applyFill="1" applyBorder="1"/>
    <xf numFmtId="0" fontId="65" fillId="0" borderId="0" xfId="0" applyFont="1" applyFill="1" applyBorder="1" applyAlignment="1">
      <alignment horizontal="right"/>
    </xf>
    <xf numFmtId="171" fontId="7" fillId="0" borderId="0" xfId="221" applyNumberFormat="1" applyFont="1" applyFill="1" applyBorder="1"/>
    <xf numFmtId="0" fontId="7" fillId="0" borderId="11" xfId="0" applyFont="1" applyFill="1" applyBorder="1"/>
    <xf numFmtId="164" fontId="7" fillId="0" borderId="11" xfId="221" applyNumberFormat="1" applyFont="1" applyFill="1" applyBorder="1" applyAlignment="1">
      <alignment horizontal="left" wrapText="1" indent="1"/>
    </xf>
    <xf numFmtId="0" fontId="7" fillId="0" borderId="11" xfId="0" applyFont="1" applyFill="1" applyBorder="1" applyAlignment="1">
      <alignment horizontal="left" indent="1"/>
    </xf>
    <xf numFmtId="0" fontId="7" fillId="0" borderId="11" xfId="0" applyFont="1" applyFill="1" applyBorder="1" applyAlignment="1">
      <alignment horizontal="left" wrapText="1"/>
    </xf>
    <xf numFmtId="43" fontId="7" fillId="0" borderId="11" xfId="221" applyNumberFormat="1" applyFont="1" applyFill="1" applyBorder="1" applyAlignment="1">
      <alignment wrapText="1"/>
    </xf>
    <xf numFmtId="43" fontId="7" fillId="0" borderId="11" xfId="0" applyNumberFormat="1" applyFont="1" applyFill="1" applyBorder="1" applyAlignment="1">
      <alignment wrapText="1"/>
    </xf>
    <xf numFmtId="169" fontId="7" fillId="0" borderId="11" xfId="221" applyNumberFormat="1" applyFont="1" applyFill="1" applyBorder="1" applyAlignment="1">
      <alignment wrapText="1"/>
    </xf>
    <xf numFmtId="43" fontId="7" fillId="0" borderId="11" xfId="221" applyFont="1" applyFill="1" applyBorder="1" applyAlignment="1">
      <alignment wrapText="1"/>
    </xf>
    <xf numFmtId="0" fontId="7" fillId="0" borderId="11" xfId="406" applyNumberFormat="1" applyFont="1" applyFill="1" applyBorder="1" applyAlignment="1">
      <alignment wrapText="1"/>
    </xf>
    <xf numFmtId="172" fontId="7" fillId="0" borderId="11" xfId="406" applyNumberFormat="1" applyFont="1" applyFill="1" applyBorder="1" applyAlignment="1">
      <alignment wrapText="1"/>
    </xf>
    <xf numFmtId="10" fontId="7" fillId="0" borderId="11" xfId="406" applyNumberFormat="1" applyFont="1" applyFill="1" applyBorder="1" applyAlignment="1">
      <alignment wrapText="1"/>
    </xf>
    <xf numFmtId="0" fontId="7" fillId="0" borderId="0" xfId="0" applyFont="1" applyFill="1" applyBorder="1" applyAlignment="1">
      <alignment horizontal="left" wrapText="1"/>
    </xf>
    <xf numFmtId="10" fontId="7" fillId="0" borderId="0" xfId="406" applyNumberFormat="1" applyFont="1" applyFill="1" applyBorder="1" applyAlignment="1">
      <alignment wrapText="1"/>
    </xf>
    <xf numFmtId="43" fontId="7" fillId="0" borderId="0" xfId="221" applyFont="1" applyFill="1" applyBorder="1"/>
    <xf numFmtId="0" fontId="7" fillId="0" borderId="0" xfId="0" applyFont="1" applyFill="1" applyBorder="1" applyAlignment="1"/>
    <xf numFmtId="0" fontId="7" fillId="0" borderId="11" xfId="0" quotePrefix="1" applyFont="1" applyFill="1" applyBorder="1" applyAlignment="1">
      <alignment horizontal="left" wrapText="1"/>
    </xf>
    <xf numFmtId="164" fontId="7" fillId="0" borderId="11" xfId="221" applyNumberFormat="1" applyFont="1" applyFill="1" applyBorder="1" applyAlignment="1"/>
    <xf numFmtId="43" fontId="7" fillId="0" borderId="11" xfId="0" applyNumberFormat="1" applyFont="1" applyFill="1" applyBorder="1" applyAlignment="1"/>
    <xf numFmtId="0" fontId="7" fillId="0" borderId="11" xfId="0" applyFont="1" applyFill="1" applyBorder="1" applyAlignment="1">
      <alignment horizontal="left"/>
    </xf>
    <xf numFmtId="43" fontId="67" fillId="0" borderId="0" xfId="0" applyNumberFormat="1" applyFont="1" applyFill="1" applyBorder="1"/>
    <xf numFmtId="172" fontId="67" fillId="0" borderId="0" xfId="406" applyNumberFormat="1" applyFont="1" applyFill="1" applyBorder="1" applyAlignment="1">
      <alignment wrapText="1"/>
    </xf>
    <xf numFmtId="164" fontId="7" fillId="0" borderId="0" xfId="0" applyNumberFormat="1" applyFont="1" applyFill="1" applyBorder="1" applyAlignment="1">
      <alignment wrapText="1"/>
    </xf>
    <xf numFmtId="43" fontId="7" fillId="0" borderId="0" xfId="0" applyNumberFormat="1" applyFont="1" applyFill="1" applyBorder="1"/>
    <xf numFmtId="172" fontId="7" fillId="0" borderId="11" xfId="406" applyNumberFormat="1" applyFont="1" applyFill="1" applyBorder="1" applyAlignment="1">
      <alignment horizontal="right"/>
    </xf>
    <xf numFmtId="164" fontId="7" fillId="0" borderId="11" xfId="221" applyNumberFormat="1" applyFont="1" applyFill="1" applyBorder="1" applyAlignment="1">
      <alignment horizontal="left"/>
    </xf>
    <xf numFmtId="0" fontId="10" fillId="0" borderId="0" xfId="0" applyFont="1" applyFill="1"/>
    <xf numFmtId="176" fontId="7" fillId="0" borderId="11" xfId="0" applyNumberFormat="1" applyFont="1" applyFill="1" applyBorder="1"/>
    <xf numFmtId="176" fontId="7" fillId="0" borderId="0" xfId="0" applyNumberFormat="1" applyFont="1" applyFill="1" applyBorder="1"/>
    <xf numFmtId="176" fontId="7" fillId="0" borderId="11" xfId="0" applyNumberFormat="1" applyFont="1" applyFill="1" applyBorder="1" applyAlignment="1">
      <alignment horizontal="left" wrapText="1"/>
    </xf>
    <xf numFmtId="43" fontId="7" fillId="0" borderId="11" xfId="221" applyFont="1" applyFill="1" applyBorder="1" applyAlignment="1">
      <alignment horizontal="center"/>
    </xf>
    <xf numFmtId="177" fontId="7" fillId="0" borderId="0" xfId="221" applyNumberFormat="1" applyFont="1" applyFill="1" applyBorder="1"/>
    <xf numFmtId="172" fontId="7" fillId="0" borderId="0" xfId="406" applyNumberFormat="1" applyFont="1" applyFill="1" applyBorder="1"/>
    <xf numFmtId="178" fontId="7" fillId="0" borderId="0" xfId="406" applyNumberFormat="1" applyFont="1" applyFill="1" applyBorder="1" applyAlignment="1">
      <alignment wrapText="1"/>
    </xf>
    <xf numFmtId="43" fontId="7" fillId="0" borderId="0" xfId="221" applyNumberFormat="1" applyFont="1" applyFill="1" applyBorder="1" applyAlignment="1">
      <alignment horizontal="left"/>
    </xf>
    <xf numFmtId="43" fontId="7" fillId="0" borderId="0" xfId="221" applyNumberFormat="1" applyFont="1" applyFill="1" applyBorder="1" applyAlignment="1">
      <alignment horizontal="center"/>
    </xf>
    <xf numFmtId="43" fontId="7" fillId="0" borderId="0" xfId="221" applyNumberFormat="1" applyFont="1" applyFill="1" applyBorder="1" applyAlignment="1">
      <alignment wrapText="1"/>
    </xf>
    <xf numFmtId="43" fontId="7" fillId="0" borderId="28" xfId="221" applyFont="1" applyFill="1" applyBorder="1" applyAlignment="1"/>
    <xf numFmtId="176" fontId="7" fillId="0" borderId="11" xfId="0" quotePrefix="1" applyNumberFormat="1" applyFont="1" applyFill="1" applyBorder="1" applyAlignment="1">
      <alignment horizontal="left" wrapText="1"/>
    </xf>
    <xf numFmtId="176" fontId="7" fillId="0" borderId="11" xfId="221" applyNumberFormat="1" applyFont="1" applyFill="1" applyBorder="1" applyAlignment="1"/>
    <xf numFmtId="176" fontId="7" fillId="0" borderId="11" xfId="0" applyNumberFormat="1" applyFont="1" applyFill="1" applyBorder="1" applyAlignment="1">
      <alignment horizontal="left"/>
    </xf>
    <xf numFmtId="43" fontId="7" fillId="0" borderId="11" xfId="221" applyNumberFormat="1" applyFont="1" applyFill="1" applyBorder="1" applyAlignment="1"/>
    <xf numFmtId="168" fontId="7" fillId="0" borderId="0" xfId="221" applyNumberFormat="1" applyFont="1" applyFill="1"/>
    <xf numFmtId="164" fontId="7" fillId="0" borderId="29" xfId="221" applyNumberFormat="1" applyFont="1" applyFill="1" applyBorder="1"/>
    <xf numFmtId="0" fontId="10" fillId="0" borderId="0" xfId="0" applyFont="1" applyFill="1" applyAlignment="1">
      <alignment horizontal="right"/>
    </xf>
    <xf numFmtId="43" fontId="7" fillId="0" borderId="19" xfId="0" applyNumberFormat="1" applyFont="1" applyFill="1" applyBorder="1" applyAlignment="1"/>
    <xf numFmtId="172" fontId="7" fillId="0" borderId="16" xfId="406" applyNumberFormat="1" applyFont="1" applyFill="1" applyBorder="1" applyAlignment="1"/>
    <xf numFmtId="164" fontId="7" fillId="0" borderId="30" xfId="221" applyNumberFormat="1" applyFont="1" applyFill="1" applyBorder="1"/>
    <xf numFmtId="43" fontId="7" fillId="0" borderId="16" xfId="221" applyNumberFormat="1" applyFont="1" applyFill="1" applyBorder="1"/>
    <xf numFmtId="0" fontId="7" fillId="0" borderId="31" xfId="0" applyFont="1" applyFill="1" applyBorder="1" applyAlignment="1">
      <alignment horizontal="left"/>
    </xf>
    <xf numFmtId="0" fontId="7" fillId="0" borderId="32" xfId="0" applyFont="1" applyFill="1" applyBorder="1" applyAlignment="1">
      <alignment horizontal="right"/>
    </xf>
    <xf numFmtId="171" fontId="7" fillId="0" borderId="32" xfId="221" applyNumberFormat="1" applyFont="1" applyFill="1" applyBorder="1" applyAlignment="1">
      <alignment horizontal="center"/>
    </xf>
    <xf numFmtId="0" fontId="7" fillId="0" borderId="33" xfId="0" applyFont="1" applyFill="1" applyBorder="1" applyAlignment="1">
      <alignment horizontal="left"/>
    </xf>
    <xf numFmtId="0" fontId="7" fillId="0" borderId="24" xfId="0" applyFont="1" applyFill="1" applyBorder="1"/>
    <xf numFmtId="168" fontId="10" fillId="0" borderId="0" xfId="221" applyNumberFormat="1" applyFont="1" applyFill="1" applyBorder="1" applyAlignment="1">
      <alignment horizontal="right"/>
    </xf>
    <xf numFmtId="168" fontId="10" fillId="0" borderId="26" xfId="221" applyNumberFormat="1" applyFont="1" applyFill="1" applyBorder="1" applyAlignment="1">
      <alignment horizontal="right"/>
    </xf>
    <xf numFmtId="43" fontId="7" fillId="0" borderId="17" xfId="221" applyNumberFormat="1" applyFont="1" applyFill="1" applyBorder="1" applyAlignment="1">
      <alignment vertical="center"/>
    </xf>
    <xf numFmtId="0" fontId="7" fillId="0" borderId="25" xfId="0" applyFont="1" applyFill="1" applyBorder="1"/>
    <xf numFmtId="168" fontId="7" fillId="0" borderId="14" xfId="221" applyNumberFormat="1" applyFont="1" applyFill="1" applyBorder="1"/>
    <xf numFmtId="170" fontId="7" fillId="0" borderId="16" xfId="406" applyNumberFormat="1" applyFont="1" applyFill="1" applyBorder="1" applyAlignment="1">
      <alignment horizontal="center"/>
    </xf>
    <xf numFmtId="43" fontId="7" fillId="0" borderId="25" xfId="221" applyFont="1" applyFill="1" applyBorder="1"/>
    <xf numFmtId="168" fontId="7" fillId="0" borderId="12" xfId="221" applyNumberFormat="1" applyFont="1" applyFill="1" applyBorder="1"/>
    <xf numFmtId="170" fontId="7" fillId="0" borderId="17" xfId="406" applyNumberFormat="1" applyFont="1" applyFill="1" applyBorder="1" applyAlignment="1">
      <alignment horizontal="center"/>
    </xf>
    <xf numFmtId="0" fontId="7" fillId="0" borderId="34" xfId="0" applyFont="1" applyFill="1" applyBorder="1" applyAlignment="1"/>
    <xf numFmtId="0" fontId="7" fillId="0" borderId="35" xfId="0" applyFont="1" applyFill="1" applyBorder="1" applyAlignment="1"/>
    <xf numFmtId="43" fontId="7" fillId="0" borderId="35" xfId="221" applyNumberFormat="1" applyFont="1" applyFill="1" applyBorder="1"/>
    <xf numFmtId="10" fontId="7" fillId="0" borderId="36" xfId="406" applyNumberFormat="1" applyFont="1" applyFill="1" applyBorder="1"/>
    <xf numFmtId="164" fontId="7" fillId="0" borderId="14" xfId="221" applyNumberFormat="1" applyFont="1" applyFill="1" applyBorder="1" applyAlignment="1"/>
    <xf numFmtId="164" fontId="7" fillId="0" borderId="12" xfId="221" applyNumberFormat="1" applyFont="1" applyFill="1" applyBorder="1" applyAlignment="1">
      <alignment horizontal="left"/>
    </xf>
    <xf numFmtId="170" fontId="7" fillId="0" borderId="0" xfId="0" applyNumberFormat="1" applyFont="1" applyFill="1" applyAlignment="1"/>
    <xf numFmtId="0" fontId="7" fillId="0" borderId="37" xfId="0" applyFont="1" applyFill="1" applyBorder="1" applyAlignment="1"/>
    <xf numFmtId="0" fontId="7" fillId="0" borderId="38" xfId="0" applyFont="1" applyFill="1" applyBorder="1" applyAlignment="1"/>
    <xf numFmtId="43" fontId="7" fillId="0" borderId="38" xfId="221" applyNumberFormat="1" applyFont="1" applyFill="1" applyBorder="1"/>
    <xf numFmtId="0" fontId="7" fillId="0" borderId="37" xfId="0" applyFont="1" applyFill="1" applyBorder="1" applyAlignment="1">
      <alignment horizontal="center"/>
    </xf>
    <xf numFmtId="0" fontId="7" fillId="0" borderId="39" xfId="0" applyFont="1" applyFill="1" applyBorder="1" applyAlignment="1">
      <alignment horizontal="center"/>
    </xf>
    <xf numFmtId="171" fontId="7" fillId="0" borderId="0" xfId="0" applyNumberFormat="1" applyFont="1" applyFill="1" applyBorder="1" applyAlignment="1"/>
    <xf numFmtId="169" fontId="7" fillId="0" borderId="0" xfId="364" applyNumberFormat="1" applyFont="1" applyFill="1"/>
    <xf numFmtId="0" fontId="57" fillId="0" borderId="0" xfId="0" applyFont="1" applyFill="1" applyAlignment="1">
      <alignment vertical="center"/>
    </xf>
    <xf numFmtId="43" fontId="3" fillId="0" borderId="11" xfId="210" applyFont="1" applyFill="1" applyBorder="1" applyAlignment="1">
      <alignment horizontal="center" vertical="center" wrapText="1"/>
    </xf>
    <xf numFmtId="0" fontId="3" fillId="0" borderId="11" xfId="386" applyFont="1" applyFill="1" applyBorder="1" applyAlignment="1">
      <alignment horizontal="center" vertical="center" wrapText="1"/>
    </xf>
    <xf numFmtId="43" fontId="8" fillId="26" borderId="11" xfId="210" applyFont="1" applyFill="1" applyBorder="1" applyAlignment="1">
      <alignment horizontal="center" vertical="center" wrapText="1"/>
    </xf>
    <xf numFmtId="43" fontId="3" fillId="0" borderId="21" xfId="210" applyFont="1" applyFill="1" applyBorder="1" applyAlignment="1">
      <alignment horizontal="center" vertical="center" wrapText="1"/>
    </xf>
    <xf numFmtId="43" fontId="3" fillId="0" borderId="11" xfId="210" applyFont="1" applyFill="1" applyBorder="1" applyAlignment="1">
      <alignment horizontal="left" vertical="center" wrapText="1"/>
    </xf>
    <xf numFmtId="0" fontId="3" fillId="0" borderId="11" xfId="386" applyFont="1" applyFill="1" applyBorder="1" applyAlignment="1">
      <alignment horizontal="left" vertical="center" wrapText="1"/>
    </xf>
    <xf numFmtId="43" fontId="3" fillId="0" borderId="40" xfId="210" applyFont="1" applyFill="1" applyBorder="1" applyAlignment="1">
      <alignment horizontal="left" vertical="center" wrapText="1"/>
    </xf>
    <xf numFmtId="43" fontId="5" fillId="0" borderId="11" xfId="210" applyFont="1" applyFill="1" applyBorder="1" applyAlignment="1">
      <alignment vertical="center" wrapText="1"/>
    </xf>
    <xf numFmtId="0" fontId="57" fillId="0" borderId="0" xfId="0" applyFont="1" applyAlignment="1">
      <alignment vertical="center"/>
    </xf>
    <xf numFmtId="43" fontId="5" fillId="0" borderId="11" xfId="210" applyFont="1" applyFill="1" applyBorder="1" applyAlignment="1">
      <alignment horizontal="center" vertical="center" wrapText="1"/>
    </xf>
    <xf numFmtId="43" fontId="3" fillId="0" borderId="41" xfId="210" applyFont="1" applyFill="1" applyBorder="1" applyAlignment="1">
      <alignment horizontal="left" vertical="center" wrapText="1"/>
    </xf>
    <xf numFmtId="0" fontId="68" fillId="0" borderId="0" xfId="0" applyFont="1" applyAlignment="1">
      <alignment horizontal="center"/>
    </xf>
    <xf numFmtId="0" fontId="69" fillId="0" borderId="0" xfId="0" applyFont="1"/>
    <xf numFmtId="0" fontId="55" fillId="0" borderId="0" xfId="0" applyFont="1" applyAlignment="1">
      <alignment horizontal="center" vertical="center" wrapText="1"/>
    </xf>
    <xf numFmtId="0" fontId="72" fillId="0" borderId="0" xfId="0" applyFont="1" applyAlignment="1">
      <alignment vertical="center" wrapText="1"/>
    </xf>
    <xf numFmtId="43" fontId="55" fillId="0" borderId="0" xfId="0" applyNumberFormat="1" applyFont="1"/>
    <xf numFmtId="0" fontId="55" fillId="0" borderId="0" xfId="0" applyFont="1"/>
    <xf numFmtId="0" fontId="55" fillId="0" borderId="0" xfId="301" applyFont="1"/>
    <xf numFmtId="0" fontId="55" fillId="0" borderId="0" xfId="301" applyFont="1" applyAlignment="1">
      <alignment vertical="center"/>
    </xf>
    <xf numFmtId="177" fontId="55" fillId="0" borderId="0" xfId="301" applyNumberFormat="1" applyFont="1" applyAlignment="1">
      <alignment vertical="center"/>
    </xf>
    <xf numFmtId="0" fontId="76" fillId="0" borderId="0" xfId="301" applyFont="1" applyBorder="1" applyAlignment="1">
      <alignment vertical="center"/>
    </xf>
    <xf numFmtId="43" fontId="55" fillId="0" borderId="0" xfId="301" applyNumberFormat="1" applyFont="1" applyAlignment="1">
      <alignment vertical="center"/>
    </xf>
    <xf numFmtId="0" fontId="73" fillId="27" borderId="0" xfId="301" applyFont="1" applyFill="1" applyBorder="1" applyAlignment="1">
      <alignment horizontal="center" vertical="center" wrapText="1"/>
    </xf>
    <xf numFmtId="0" fontId="74" fillId="27" borderId="0" xfId="301" applyFont="1" applyFill="1" applyBorder="1" applyAlignment="1">
      <alignment horizontal="center" vertical="center" wrapText="1"/>
    </xf>
    <xf numFmtId="0" fontId="75" fillId="0" borderId="28" xfId="301" applyFont="1" applyBorder="1" applyAlignment="1">
      <alignment vertical="center" wrapText="1"/>
    </xf>
    <xf numFmtId="168" fontId="8" fillId="0" borderId="28" xfId="229" applyNumberFormat="1" applyFont="1" applyFill="1" applyBorder="1" applyAlignment="1">
      <alignment vertical="center"/>
    </xf>
    <xf numFmtId="43" fontId="75" fillId="0" borderId="0" xfId="301" applyNumberFormat="1" applyFont="1" applyAlignment="1">
      <alignment vertical="center"/>
    </xf>
    <xf numFmtId="0" fontId="75" fillId="0" borderId="0" xfId="301" applyFont="1" applyAlignment="1">
      <alignment vertical="center"/>
    </xf>
    <xf numFmtId="167" fontId="55" fillId="0" borderId="0" xfId="301" applyNumberFormat="1" applyFont="1" applyAlignment="1">
      <alignment vertical="center"/>
    </xf>
    <xf numFmtId="0" fontId="55" fillId="0" borderId="42" xfId="301" applyFont="1" applyBorder="1" applyAlignment="1">
      <alignment horizontal="left" vertical="center" wrapText="1" indent="15"/>
    </xf>
    <xf numFmtId="168" fontId="3" fillId="0" borderId="42" xfId="229" applyNumberFormat="1" applyFont="1" applyFill="1" applyBorder="1" applyAlignment="1">
      <alignment vertical="center"/>
    </xf>
    <xf numFmtId="168" fontId="3" fillId="0" borderId="42" xfId="230" applyNumberFormat="1" applyFont="1" applyFill="1" applyBorder="1" applyAlignment="1">
      <alignment vertical="center"/>
    </xf>
    <xf numFmtId="0" fontId="56" fillId="0" borderId="42" xfId="301" applyFont="1" applyBorder="1" applyAlignment="1">
      <alignment horizontal="left" vertical="center" wrapText="1" indent="2"/>
    </xf>
    <xf numFmtId="168" fontId="4" fillId="0" borderId="42" xfId="229" applyNumberFormat="1" applyFont="1" applyFill="1" applyBorder="1" applyAlignment="1">
      <alignment vertical="center"/>
    </xf>
    <xf numFmtId="168" fontId="4" fillId="0" borderId="42" xfId="230" applyNumberFormat="1" applyFont="1" applyFill="1" applyBorder="1" applyAlignment="1">
      <alignment vertical="center"/>
    </xf>
    <xf numFmtId="0" fontId="56" fillId="0" borderId="0" xfId="301" applyFont="1" applyAlignment="1">
      <alignment vertical="center"/>
    </xf>
    <xf numFmtId="0" fontId="18" fillId="0" borderId="42" xfId="301" applyFont="1" applyFill="1" applyBorder="1" applyAlignment="1">
      <alignment horizontal="left" vertical="center" wrapText="1" indent="3"/>
    </xf>
    <xf numFmtId="168" fontId="5" fillId="0" borderId="42" xfId="229" applyNumberFormat="1" applyFont="1" applyFill="1" applyBorder="1" applyAlignment="1">
      <alignment vertical="center"/>
    </xf>
    <xf numFmtId="168" fontId="3" fillId="0" borderId="43" xfId="230" applyNumberFormat="1" applyFont="1" applyFill="1" applyBorder="1" applyAlignment="1">
      <alignment vertical="center"/>
    </xf>
    <xf numFmtId="0" fontId="18" fillId="0" borderId="0" xfId="301" applyFont="1" applyAlignment="1">
      <alignment vertical="center"/>
    </xf>
    <xf numFmtId="0" fontId="55" fillId="0" borderId="42" xfId="301" applyFont="1" applyFill="1" applyBorder="1" applyAlignment="1">
      <alignment horizontal="left" vertical="center" wrapText="1" indent="15"/>
    </xf>
    <xf numFmtId="0" fontId="3" fillId="0" borderId="42" xfId="301" applyFont="1" applyFill="1" applyBorder="1" applyAlignment="1">
      <alignment horizontal="left" vertical="center" wrapText="1" indent="7"/>
    </xf>
    <xf numFmtId="43" fontId="8" fillId="0" borderId="0" xfId="301" applyNumberFormat="1" applyFont="1" applyAlignment="1">
      <alignment vertical="center"/>
    </xf>
    <xf numFmtId="0" fontId="3" fillId="0" borderId="0" xfId="301" applyFont="1" applyAlignment="1">
      <alignment vertical="center"/>
    </xf>
    <xf numFmtId="167" fontId="3" fillId="0" borderId="0" xfId="301" applyNumberFormat="1" applyFont="1" applyAlignment="1">
      <alignment vertical="center"/>
    </xf>
    <xf numFmtId="168" fontId="3" fillId="0" borderId="44" xfId="230" applyNumberFormat="1" applyFont="1" applyFill="1" applyBorder="1" applyAlignment="1">
      <alignment vertical="center"/>
    </xf>
    <xf numFmtId="0" fontId="55" fillId="0" borderId="42" xfId="301" applyFont="1" applyBorder="1" applyAlignment="1">
      <alignment horizontal="left" vertical="center" indent="3"/>
    </xf>
    <xf numFmtId="0" fontId="55" fillId="0" borderId="42" xfId="301" applyFont="1" applyBorder="1" applyAlignment="1">
      <alignment horizontal="left" vertical="center" indent="11"/>
    </xf>
    <xf numFmtId="168" fontId="5" fillId="0" borderId="45" xfId="229" applyNumberFormat="1" applyFont="1" applyFill="1" applyBorder="1" applyAlignment="1">
      <alignment vertical="center"/>
    </xf>
    <xf numFmtId="43" fontId="3" fillId="0" borderId="45" xfId="229" applyNumberFormat="1" applyFont="1" applyFill="1" applyBorder="1" applyAlignment="1">
      <alignment vertical="center"/>
    </xf>
    <xf numFmtId="168" fontId="3" fillId="0" borderId="45" xfId="230" applyNumberFormat="1" applyFont="1" applyFill="1" applyBorder="1" applyAlignment="1">
      <alignment vertical="center"/>
    </xf>
    <xf numFmtId="0" fontId="55" fillId="0" borderId="46" xfId="301" applyFont="1" applyBorder="1" applyAlignment="1">
      <alignment horizontal="left" vertical="center" indent="7"/>
    </xf>
    <xf numFmtId="168" fontId="3" fillId="0" borderId="46" xfId="230" applyNumberFormat="1" applyFont="1" applyFill="1" applyBorder="1" applyAlignment="1">
      <alignment vertical="center"/>
    </xf>
    <xf numFmtId="168" fontId="3" fillId="0" borderId="47" xfId="230" applyNumberFormat="1" applyFont="1" applyFill="1" applyBorder="1" applyAlignment="1">
      <alignment vertical="center"/>
    </xf>
    <xf numFmtId="0" fontId="56" fillId="0" borderId="28" xfId="301" applyFont="1" applyBorder="1" applyAlignment="1">
      <alignment horizontal="left" vertical="center"/>
    </xf>
    <xf numFmtId="168" fontId="4" fillId="0" borderId="28" xfId="229" applyNumberFormat="1" applyFont="1" applyBorder="1" applyAlignment="1">
      <alignment horizontal="center" vertical="center"/>
    </xf>
    <xf numFmtId="0" fontId="55" fillId="0" borderId="42" xfId="301" applyFont="1" applyFill="1" applyBorder="1" applyAlignment="1">
      <alignment horizontal="center" vertical="center" wrapText="1"/>
    </xf>
    <xf numFmtId="168" fontId="3" fillId="0" borderId="42" xfId="229" applyNumberFormat="1" applyFont="1" applyBorder="1" applyAlignment="1">
      <alignment horizontal="center" vertical="center" wrapText="1"/>
    </xf>
    <xf numFmtId="168" fontId="3" fillId="0" borderId="42" xfId="230" applyNumberFormat="1" applyFont="1" applyBorder="1" applyAlignment="1">
      <alignment horizontal="center" vertical="center" wrapText="1"/>
    </xf>
    <xf numFmtId="0" fontId="18" fillId="0" borderId="42" xfId="301" applyFont="1" applyFill="1" applyBorder="1" applyAlignment="1">
      <alignment horizontal="left" vertical="center" wrapText="1" indent="2"/>
    </xf>
    <xf numFmtId="168" fontId="5" fillId="0" borderId="42" xfId="229" applyNumberFormat="1" applyFont="1" applyBorder="1" applyAlignment="1">
      <alignment horizontal="center" vertical="center"/>
    </xf>
    <xf numFmtId="168" fontId="3" fillId="0" borderId="42" xfId="229" applyNumberFormat="1" applyFont="1" applyBorder="1" applyAlignment="1">
      <alignment horizontal="center" vertical="center"/>
    </xf>
    <xf numFmtId="168" fontId="3" fillId="0" borderId="42" xfId="230" applyNumberFormat="1" applyFont="1" applyBorder="1" applyAlignment="1">
      <alignment horizontal="center" vertical="center"/>
    </xf>
    <xf numFmtId="0" fontId="3" fillId="0" borderId="42" xfId="301" applyFont="1" applyFill="1" applyBorder="1" applyAlignment="1">
      <alignment horizontal="left" vertical="center" wrapText="1" indent="5"/>
    </xf>
    <xf numFmtId="168" fontId="3" fillId="0" borderId="42" xfId="229" applyNumberFormat="1" applyFont="1" applyFill="1" applyBorder="1" applyAlignment="1">
      <alignment horizontal="center" vertical="center"/>
    </xf>
    <xf numFmtId="168" fontId="3" fillId="0" borderId="42" xfId="230" applyNumberFormat="1" applyFont="1" applyFill="1" applyBorder="1" applyAlignment="1">
      <alignment horizontal="center" vertical="center"/>
    </xf>
    <xf numFmtId="0" fontId="55" fillId="0" borderId="42" xfId="301" applyFont="1" applyFill="1" applyBorder="1" applyAlignment="1">
      <alignment horizontal="left" vertical="center" wrapText="1" indent="5"/>
    </xf>
    <xf numFmtId="0" fontId="77" fillId="0" borderId="0" xfId="301" applyFont="1" applyAlignment="1">
      <alignment vertical="center"/>
    </xf>
    <xf numFmtId="0" fontId="55" fillId="0" borderId="46" xfId="301" applyFont="1" applyBorder="1" applyAlignment="1">
      <alignment horizontal="left" vertical="center" indent="5"/>
    </xf>
    <xf numFmtId="167" fontId="3" fillId="0" borderId="46" xfId="230" applyNumberFormat="1" applyFont="1" applyFill="1" applyBorder="1" applyAlignment="1">
      <alignment vertical="center"/>
    </xf>
    <xf numFmtId="0" fontId="18" fillId="0" borderId="0" xfId="301" applyFont="1" applyBorder="1" applyAlignment="1">
      <alignment vertical="center" wrapText="1"/>
    </xf>
    <xf numFmtId="177" fontId="77" fillId="0" borderId="0" xfId="206" applyNumberFormat="1" applyFont="1" applyBorder="1" applyAlignment="1">
      <alignment vertical="center"/>
    </xf>
    <xf numFmtId="43" fontId="55" fillId="0" borderId="0" xfId="206" applyFont="1" applyAlignment="1">
      <alignment vertical="center"/>
    </xf>
    <xf numFmtId="180" fontId="55" fillId="0" borderId="0" xfId="301" applyNumberFormat="1" applyFont="1" applyAlignment="1">
      <alignment vertical="center"/>
    </xf>
    <xf numFmtId="0" fontId="77" fillId="0" borderId="0" xfId="301" applyFont="1"/>
    <xf numFmtId="169" fontId="77" fillId="0" borderId="0" xfId="301" applyNumberFormat="1" applyFont="1"/>
    <xf numFmtId="0" fontId="3" fillId="0" borderId="0" xfId="338" applyFont="1" applyFill="1" applyBorder="1" applyAlignment="1">
      <alignment vertical="center" wrapText="1"/>
    </xf>
    <xf numFmtId="0" fontId="80" fillId="0" borderId="0" xfId="338" applyFont="1" applyFill="1" applyBorder="1" applyAlignment="1">
      <alignment horizontal="center" vertical="center"/>
    </xf>
    <xf numFmtId="43" fontId="80" fillId="0" borderId="0" xfId="221" applyFont="1" applyFill="1" applyBorder="1" applyAlignment="1">
      <alignment horizontal="center" vertical="center"/>
    </xf>
    <xf numFmtId="43" fontId="3" fillId="0" borderId="0" xfId="221" applyFont="1" applyFill="1" applyBorder="1" applyAlignment="1">
      <alignment vertical="center"/>
    </xf>
    <xf numFmtId="173" fontId="8" fillId="0" borderId="11" xfId="253" applyNumberFormat="1" applyFont="1" applyFill="1" applyBorder="1" applyAlignment="1">
      <alignment vertical="center"/>
    </xf>
    <xf numFmtId="168" fontId="8" fillId="0" borderId="11" xfId="221" applyNumberFormat="1" applyFont="1" applyFill="1" applyBorder="1" applyAlignment="1">
      <alignment vertical="center" wrapText="1"/>
    </xf>
    <xf numFmtId="168" fontId="8" fillId="0" borderId="16" xfId="221" applyNumberFormat="1" applyFont="1" applyFill="1" applyBorder="1" applyAlignment="1">
      <alignment vertical="center" wrapText="1"/>
    </xf>
    <xf numFmtId="0" fontId="81" fillId="0" borderId="0" xfId="338" applyFont="1" applyFill="1" applyBorder="1" applyAlignment="1">
      <alignment vertical="center"/>
    </xf>
    <xf numFmtId="0" fontId="5" fillId="0" borderId="14" xfId="338" applyFont="1" applyFill="1" applyBorder="1" applyAlignment="1">
      <alignment horizontal="left" vertical="center" wrapText="1"/>
    </xf>
    <xf numFmtId="0" fontId="5" fillId="0" borderId="11" xfId="338" applyFont="1" applyFill="1" applyBorder="1" applyAlignment="1">
      <alignment horizontal="left" vertical="center" wrapText="1" indent="5"/>
    </xf>
    <xf numFmtId="173" fontId="5" fillId="0" borderId="11" xfId="253" applyNumberFormat="1" applyFont="1" applyFill="1" applyBorder="1" applyAlignment="1">
      <alignment horizontal="left" vertical="center" wrapText="1"/>
    </xf>
    <xf numFmtId="168" fontId="5" fillId="0" borderId="11" xfId="221" applyNumberFormat="1" applyFont="1" applyFill="1" applyBorder="1" applyAlignment="1">
      <alignment horizontal="left" vertical="center" wrapText="1"/>
    </xf>
    <xf numFmtId="168" fontId="5" fillId="0" borderId="16" xfId="221" applyNumberFormat="1" applyFont="1" applyFill="1" applyBorder="1" applyAlignment="1">
      <alignment horizontal="left" vertical="center" wrapText="1"/>
    </xf>
    <xf numFmtId="0" fontId="4" fillId="0" borderId="14" xfId="338" applyFont="1" applyFill="1" applyBorder="1" applyAlignment="1">
      <alignment horizontal="center" vertical="center"/>
    </xf>
    <xf numFmtId="0" fontId="4" fillId="0" borderId="11" xfId="338" applyFont="1" applyFill="1" applyBorder="1" applyAlignment="1">
      <alignment horizontal="left" vertical="center" wrapText="1"/>
    </xf>
    <xf numFmtId="173" fontId="4" fillId="0" borderId="11" xfId="253" applyNumberFormat="1" applyFont="1" applyFill="1" applyBorder="1" applyAlignment="1">
      <alignment horizontal="left" vertical="center" wrapText="1" indent="1"/>
    </xf>
    <xf numFmtId="168" fontId="4" fillId="0" borderId="11" xfId="221" applyNumberFormat="1" applyFont="1" applyFill="1" applyBorder="1" applyAlignment="1">
      <alignment horizontal="left" vertical="center" wrapText="1" indent="1"/>
    </xf>
    <xf numFmtId="168" fontId="4" fillId="0" borderId="16" xfId="221" applyNumberFormat="1" applyFont="1" applyFill="1" applyBorder="1" applyAlignment="1">
      <alignment horizontal="left" vertical="center" wrapText="1" indent="1"/>
    </xf>
    <xf numFmtId="173" fontId="3" fillId="0" borderId="11" xfId="253" applyNumberFormat="1" applyFont="1" applyFill="1" applyBorder="1" applyAlignment="1">
      <alignment horizontal="left" vertical="center" wrapText="1" indent="1"/>
    </xf>
    <xf numFmtId="168" fontId="3" fillId="0" borderId="11" xfId="221" applyNumberFormat="1" applyFont="1" applyFill="1" applyBorder="1" applyAlignment="1">
      <alignment horizontal="left" vertical="center" wrapText="1" indent="1"/>
    </xf>
    <xf numFmtId="168" fontId="3" fillId="0" borderId="16" xfId="221" applyNumberFormat="1" applyFont="1" applyFill="1" applyBorder="1" applyAlignment="1">
      <alignment horizontal="left" vertical="center" wrapText="1" indent="1"/>
    </xf>
    <xf numFmtId="173" fontId="4" fillId="0" borderId="11" xfId="253" applyNumberFormat="1" applyFont="1" applyFill="1" applyBorder="1" applyAlignment="1">
      <alignment vertical="center" wrapText="1"/>
    </xf>
    <xf numFmtId="168" fontId="4" fillId="0" borderId="11" xfId="221" applyNumberFormat="1" applyFont="1" applyFill="1" applyBorder="1" applyAlignment="1">
      <alignment vertical="center" wrapText="1"/>
    </xf>
    <xf numFmtId="168" fontId="4" fillId="0" borderId="16" xfId="221" applyNumberFormat="1" applyFont="1" applyFill="1" applyBorder="1" applyAlignment="1">
      <alignment vertical="center" wrapText="1"/>
    </xf>
    <xf numFmtId="0" fontId="4" fillId="0" borderId="14" xfId="362" applyFont="1" applyFill="1" applyBorder="1" applyAlignment="1">
      <alignment horizontal="center" vertical="center"/>
    </xf>
    <xf numFmtId="168" fontId="8" fillId="0" borderId="16" xfId="221" applyNumberFormat="1" applyFont="1" applyFill="1" applyBorder="1" applyAlignment="1">
      <alignment horizontal="left" vertical="center" wrapText="1"/>
    </xf>
    <xf numFmtId="173" fontId="8" fillId="0" borderId="11" xfId="253" applyNumberFormat="1" applyFont="1" applyFill="1" applyBorder="1" applyAlignment="1">
      <alignment horizontal="left" vertical="center" wrapText="1" indent="1"/>
    </xf>
    <xf numFmtId="44" fontId="5" fillId="0" borderId="11" xfId="253" applyNumberFormat="1" applyFont="1" applyFill="1" applyBorder="1" applyAlignment="1">
      <alignment horizontal="left" vertical="center" wrapText="1"/>
    </xf>
    <xf numFmtId="43" fontId="5" fillId="0" borderId="11" xfId="221" applyNumberFormat="1" applyFont="1" applyFill="1" applyBorder="1" applyAlignment="1">
      <alignment horizontal="left" vertical="center" wrapText="1"/>
    </xf>
    <xf numFmtId="43" fontId="5" fillId="0" borderId="16" xfId="221" applyNumberFormat="1" applyFont="1" applyFill="1" applyBorder="1" applyAlignment="1">
      <alignment horizontal="left" vertical="center" wrapText="1"/>
    </xf>
    <xf numFmtId="0" fontId="4" fillId="0" borderId="11" xfId="362" applyFont="1" applyFill="1" applyBorder="1" applyAlignment="1">
      <alignment horizontal="left" vertical="center" wrapText="1"/>
    </xf>
    <xf numFmtId="168" fontId="4" fillId="0" borderId="16" xfId="221" applyNumberFormat="1" applyFont="1" applyFill="1" applyBorder="1" applyAlignment="1">
      <alignment horizontal="left" vertical="center" wrapText="1"/>
    </xf>
    <xf numFmtId="43" fontId="3" fillId="0" borderId="16" xfId="221" applyNumberFormat="1" applyFont="1" applyFill="1" applyBorder="1" applyAlignment="1">
      <alignment horizontal="left" vertical="center" wrapText="1" indent="1"/>
    </xf>
    <xf numFmtId="173" fontId="3" fillId="0" borderId="16" xfId="221" applyNumberFormat="1" applyFont="1" applyFill="1" applyBorder="1" applyAlignment="1">
      <alignment horizontal="left" vertical="center" wrapText="1" indent="1"/>
    </xf>
    <xf numFmtId="173" fontId="8" fillId="0" borderId="11" xfId="253" applyNumberFormat="1" applyFont="1" applyFill="1" applyBorder="1" applyAlignment="1">
      <alignment vertical="center" wrapText="1"/>
    </xf>
    <xf numFmtId="173" fontId="4" fillId="0" borderId="11" xfId="253" applyNumberFormat="1" applyFont="1" applyFill="1" applyBorder="1" applyAlignment="1">
      <alignment horizontal="left" vertical="center" wrapText="1"/>
    </xf>
    <xf numFmtId="168" fontId="4" fillId="0" borderId="11" xfId="221" applyNumberFormat="1" applyFont="1" applyFill="1" applyBorder="1" applyAlignment="1">
      <alignment horizontal="left" vertical="center" wrapText="1"/>
    </xf>
    <xf numFmtId="173" fontId="8" fillId="25" borderId="13" xfId="253" applyNumberFormat="1" applyFont="1" applyFill="1" applyBorder="1" applyAlignment="1">
      <alignment horizontal="center" vertical="center"/>
    </xf>
    <xf numFmtId="168" fontId="8" fillId="25" borderId="13" xfId="221" applyNumberFormat="1" applyFont="1" applyFill="1" applyBorder="1" applyAlignment="1">
      <alignment horizontal="center" vertical="center"/>
    </xf>
    <xf numFmtId="168" fontId="8" fillId="25" borderId="17" xfId="221" applyNumberFormat="1" applyFont="1" applyFill="1" applyBorder="1" applyAlignment="1">
      <alignment horizontal="center" vertical="center"/>
    </xf>
    <xf numFmtId="0" fontId="81" fillId="0" borderId="0" xfId="338" applyFont="1" applyFill="1" applyBorder="1"/>
    <xf numFmtId="43" fontId="3" fillId="0" borderId="0" xfId="221" applyFont="1" applyFill="1" applyBorder="1" applyAlignment="1">
      <alignment vertical="center" wrapText="1"/>
    </xf>
    <xf numFmtId="173" fontId="3" fillId="0" borderId="0" xfId="338" applyNumberFormat="1" applyFont="1" applyFill="1" applyBorder="1"/>
    <xf numFmtId="43" fontId="3" fillId="0" borderId="0" xfId="338" applyNumberFormat="1" applyFont="1" applyFill="1" applyBorder="1"/>
    <xf numFmtId="166" fontId="3" fillId="0" borderId="0" xfId="221" applyNumberFormat="1" applyFont="1" applyFill="1" applyBorder="1"/>
    <xf numFmtId="166" fontId="3" fillId="0" borderId="0" xfId="338" applyNumberFormat="1" applyFont="1" applyFill="1" applyBorder="1"/>
    <xf numFmtId="0" fontId="10" fillId="0" borderId="0" xfId="338" applyFont="1" applyFill="1" applyBorder="1"/>
    <xf numFmtId="165" fontId="3" fillId="0" borderId="0" xfId="221" applyNumberFormat="1" applyFont="1" applyFill="1" applyBorder="1"/>
    <xf numFmtId="43" fontId="57" fillId="26" borderId="11" xfId="221" applyFont="1" applyFill="1" applyBorder="1" applyAlignment="1">
      <alignment horizontal="center" vertical="center" wrapText="1"/>
    </xf>
    <xf numFmtId="43" fontId="57" fillId="26" borderId="11" xfId="221" applyFont="1" applyFill="1" applyBorder="1" applyAlignment="1">
      <alignment horizontal="center" vertical="center"/>
    </xf>
    <xf numFmtId="43" fontId="57" fillId="26" borderId="16" xfId="221" applyFont="1" applyFill="1" applyBorder="1" applyAlignment="1">
      <alignment horizontal="center" vertical="center"/>
    </xf>
    <xf numFmtId="44" fontId="8" fillId="25" borderId="11" xfId="253" applyNumberFormat="1" applyFont="1" applyFill="1" applyBorder="1" applyAlignment="1">
      <alignment horizontal="center" vertical="center"/>
    </xf>
    <xf numFmtId="43" fontId="8" fillId="25" borderId="11" xfId="234" applyNumberFormat="1" applyFont="1" applyFill="1" applyBorder="1" applyAlignment="1">
      <alignment horizontal="center" vertical="center"/>
    </xf>
    <xf numFmtId="0" fontId="4" fillId="26" borderId="11" xfId="0" applyFont="1" applyFill="1" applyBorder="1" applyAlignment="1">
      <alignment horizontal="center" vertical="center" wrapText="1"/>
    </xf>
    <xf numFmtId="49" fontId="79" fillId="26" borderId="11" xfId="0" applyNumberFormat="1" applyFont="1" applyFill="1" applyBorder="1" applyAlignment="1">
      <alignment horizontal="center" vertical="center" wrapText="1"/>
    </xf>
    <xf numFmtId="0" fontId="75" fillId="0" borderId="11" xfId="0" applyFont="1" applyBorder="1" applyAlignment="1">
      <alignment vertical="center" wrapText="1"/>
    </xf>
    <xf numFmtId="168" fontId="8" fillId="0" borderId="11" xfId="205" applyNumberFormat="1" applyFont="1" applyFill="1" applyBorder="1" applyAlignment="1">
      <alignment horizontal="center" vertical="center" wrapText="1"/>
    </xf>
    <xf numFmtId="0" fontId="55" fillId="0" borderId="11" xfId="0" applyFont="1" applyBorder="1" applyAlignment="1">
      <alignment vertical="center" wrapText="1"/>
    </xf>
    <xf numFmtId="168" fontId="3" fillId="0" borderId="11" xfId="205" applyNumberFormat="1" applyFont="1" applyFill="1" applyBorder="1" applyAlignment="1">
      <alignment horizontal="center" vertical="center" wrapText="1"/>
    </xf>
    <xf numFmtId="0" fontId="56" fillId="0" borderId="11" xfId="0" applyFont="1" applyBorder="1" applyAlignment="1">
      <alignment horizontal="left" indent="2"/>
    </xf>
    <xf numFmtId="0" fontId="55" fillId="0" borderId="11" xfId="0" applyFont="1" applyBorder="1" applyAlignment="1">
      <alignment horizontal="left" indent="2"/>
    </xf>
    <xf numFmtId="0" fontId="18" fillId="0" borderId="11" xfId="0" applyFont="1" applyBorder="1" applyAlignment="1">
      <alignment horizontal="left" indent="3"/>
    </xf>
    <xf numFmtId="0" fontId="55" fillId="0" borderId="11" xfId="0" applyFont="1" applyBorder="1" applyAlignment="1">
      <alignment horizontal="left" vertical="center" wrapText="1" indent="6"/>
    </xf>
    <xf numFmtId="0" fontId="3" fillId="0" borderId="11" xfId="0" applyFont="1" applyBorder="1" applyAlignment="1">
      <alignment horizontal="left" vertical="center" wrapText="1" indent="6"/>
    </xf>
    <xf numFmtId="0" fontId="5" fillId="0" borderId="11" xfId="0" applyFont="1" applyBorder="1" applyAlignment="1">
      <alignment horizontal="left" indent="3"/>
    </xf>
    <xf numFmtId="0" fontId="3" fillId="0" borderId="11" xfId="0" applyFont="1" applyBorder="1" applyAlignment="1">
      <alignment horizontal="left" indent="2"/>
    </xf>
    <xf numFmtId="0" fontId="55" fillId="0" borderId="11" xfId="0" applyFont="1" applyBorder="1" applyAlignment="1">
      <alignment horizontal="left" indent="4"/>
    </xf>
    <xf numFmtId="0" fontId="16" fillId="26" borderId="11" xfId="0" applyFont="1" applyFill="1" applyBorder="1" applyAlignment="1">
      <alignment horizontal="center" vertical="center" wrapText="1"/>
    </xf>
    <xf numFmtId="0" fontId="79" fillId="26" borderId="11" xfId="0" applyFont="1" applyFill="1" applyBorder="1" applyAlignment="1">
      <alignment horizontal="center" vertical="center" wrapText="1"/>
    </xf>
    <xf numFmtId="43" fontId="55" fillId="0" borderId="11" xfId="205" applyNumberFormat="1" applyFont="1" applyFill="1" applyBorder="1" applyAlignment="1">
      <alignment horizontal="center" vertical="center" wrapText="1"/>
    </xf>
    <xf numFmtId="168" fontId="55" fillId="0" borderId="11" xfId="0" applyNumberFormat="1" applyFont="1" applyBorder="1" applyAlignment="1">
      <alignment horizontal="center" vertical="center" wrapText="1"/>
    </xf>
    <xf numFmtId="168" fontId="4" fillId="0" borderId="11" xfId="205" applyNumberFormat="1" applyFont="1" applyFill="1" applyBorder="1" applyAlignment="1">
      <alignment horizontal="center" vertical="center" wrapText="1"/>
    </xf>
    <xf numFmtId="168" fontId="5" fillId="0" borderId="11" xfId="205" applyNumberFormat="1" applyFont="1" applyFill="1" applyBorder="1" applyAlignment="1">
      <alignment horizontal="center" vertical="center" wrapText="1"/>
    </xf>
    <xf numFmtId="168" fontId="7" fillId="0" borderId="11" xfId="221" applyNumberFormat="1" applyFont="1" applyFill="1" applyBorder="1" applyAlignment="1">
      <alignment horizontal="center"/>
    </xf>
    <xf numFmtId="43" fontId="67" fillId="0" borderId="11" xfId="221" applyNumberFormat="1" applyFont="1" applyFill="1" applyBorder="1" applyAlignment="1">
      <alignment horizontal="center"/>
    </xf>
    <xf numFmtId="10" fontId="7" fillId="0" borderId="11" xfId="221" applyNumberFormat="1" applyFont="1" applyFill="1" applyBorder="1" applyAlignment="1">
      <alignment horizontal="center"/>
    </xf>
    <xf numFmtId="43" fontId="7" fillId="0" borderId="11" xfId="0" applyNumberFormat="1" applyFont="1" applyFill="1" applyBorder="1"/>
    <xf numFmtId="0" fontId="7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168" fontId="7" fillId="0" borderId="49" xfId="0" applyNumberFormat="1" applyFont="1" applyFill="1" applyBorder="1" applyAlignment="1">
      <alignment vertical="center" wrapText="1"/>
    </xf>
    <xf numFmtId="168" fontId="7" fillId="0" borderId="50" xfId="0" applyNumberFormat="1" applyFont="1" applyFill="1" applyBorder="1" applyAlignment="1">
      <alignment vertical="center" wrapText="1"/>
    </xf>
    <xf numFmtId="14" fontId="7" fillId="0" borderId="0" xfId="0" applyNumberFormat="1" applyFont="1" applyFill="1" applyBorder="1" applyAlignment="1">
      <alignment horizontal="center"/>
    </xf>
    <xf numFmtId="168" fontId="7" fillId="0" borderId="49" xfId="0" applyNumberFormat="1" applyFont="1" applyFill="1" applyBorder="1" applyAlignment="1">
      <alignment horizontal="center" vertical="center" wrapText="1"/>
    </xf>
    <xf numFmtId="168" fontId="7" fillId="0" borderId="50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 vertical="center" wrapText="1"/>
    </xf>
    <xf numFmtId="43" fontId="8" fillId="26" borderId="48" xfId="210" applyFont="1" applyFill="1" applyBorder="1" applyAlignment="1">
      <alignment horizontal="center" vertical="center" wrapText="1"/>
    </xf>
    <xf numFmtId="43" fontId="8" fillId="26" borderId="40" xfId="210" applyFont="1" applyFill="1" applyBorder="1" applyAlignment="1">
      <alignment horizontal="center" vertical="center" wrapText="1"/>
    </xf>
    <xf numFmtId="43" fontId="8" fillId="0" borderId="48" xfId="210" applyFont="1" applyFill="1" applyBorder="1" applyAlignment="1">
      <alignment horizontal="center" vertical="center" wrapText="1"/>
    </xf>
    <xf numFmtId="43" fontId="8" fillId="0" borderId="40" xfId="210" applyFont="1" applyFill="1" applyBorder="1" applyAlignment="1">
      <alignment horizontal="center" vertical="center" wrapText="1"/>
    </xf>
    <xf numFmtId="49" fontId="59" fillId="0" borderId="28" xfId="0" applyNumberFormat="1" applyFont="1" applyFill="1" applyBorder="1" applyAlignment="1">
      <alignment horizontal="center" vertical="center" wrapText="1"/>
    </xf>
    <xf numFmtId="0" fontId="3" fillId="0" borderId="0" xfId="338" applyFont="1" applyFill="1" applyBorder="1" applyAlignment="1">
      <alignment vertical="center" wrapText="1"/>
    </xf>
    <xf numFmtId="49" fontId="5" fillId="25" borderId="22" xfId="338" applyNumberFormat="1" applyFont="1" applyFill="1" applyBorder="1" applyAlignment="1">
      <alignment horizontal="center" vertical="center" wrapText="1"/>
    </xf>
    <xf numFmtId="49" fontId="5" fillId="25" borderId="14" xfId="338" applyNumberFormat="1" applyFont="1" applyFill="1" applyBorder="1" applyAlignment="1">
      <alignment horizontal="center" vertical="center" wrapText="1"/>
    </xf>
    <xf numFmtId="49" fontId="18" fillId="25" borderId="23" xfId="338" applyNumberFormat="1" applyFont="1" applyFill="1" applyBorder="1" applyAlignment="1">
      <alignment horizontal="center" vertical="center" wrapText="1"/>
    </xf>
    <xf numFmtId="49" fontId="18" fillId="25" borderId="11" xfId="338" applyNumberFormat="1" applyFont="1" applyFill="1" applyBorder="1" applyAlignment="1">
      <alignment horizontal="center" vertical="center" wrapText="1"/>
    </xf>
    <xf numFmtId="43" fontId="18" fillId="25" borderId="23" xfId="221" applyFont="1" applyFill="1" applyBorder="1" applyAlignment="1">
      <alignment horizontal="center" vertical="center"/>
    </xf>
    <xf numFmtId="43" fontId="18" fillId="25" borderId="23" xfId="221" applyFont="1" applyFill="1" applyBorder="1" applyAlignment="1">
      <alignment horizontal="center" vertical="center" wrapText="1"/>
    </xf>
    <xf numFmtId="43" fontId="18" fillId="25" borderId="19" xfId="221" applyFont="1" applyFill="1" applyBorder="1" applyAlignment="1">
      <alignment horizontal="center" vertical="center" wrapText="1"/>
    </xf>
    <xf numFmtId="0" fontId="8" fillId="25" borderId="12" xfId="387" applyFont="1" applyFill="1" applyBorder="1" applyAlignment="1">
      <alignment horizontal="center" vertical="center" wrapText="1"/>
    </xf>
    <xf numFmtId="0" fontId="8" fillId="25" borderId="13" xfId="387" applyFont="1" applyFill="1" applyBorder="1" applyAlignment="1">
      <alignment horizontal="center" vertical="center" wrapText="1"/>
    </xf>
    <xf numFmtId="0" fontId="8" fillId="25" borderId="11" xfId="387" applyFont="1" applyFill="1" applyBorder="1" applyAlignment="1">
      <alignment horizontal="center" vertical="center" wrapText="1"/>
    </xf>
    <xf numFmtId="0" fontId="8" fillId="0" borderId="14" xfId="338" applyFont="1" applyFill="1" applyBorder="1" applyAlignment="1">
      <alignment horizontal="center" vertical="center" wrapText="1"/>
    </xf>
    <xf numFmtId="0" fontId="8" fillId="0" borderId="11" xfId="338" applyFont="1" applyFill="1" applyBorder="1" applyAlignment="1">
      <alignment horizontal="center" vertical="center" wrapText="1"/>
    </xf>
    <xf numFmtId="0" fontId="20" fillId="0" borderId="0" xfId="338" applyFont="1" applyFill="1" applyBorder="1" applyAlignment="1">
      <alignment horizontal="center" vertical="center"/>
    </xf>
    <xf numFmtId="0" fontId="14" fillId="0" borderId="0" xfId="338" applyFont="1" applyFill="1" applyBorder="1" applyAlignment="1">
      <alignment horizontal="center" vertical="center" wrapText="1"/>
    </xf>
    <xf numFmtId="49" fontId="10" fillId="26" borderId="22" xfId="338" applyNumberFormat="1" applyFont="1" applyFill="1" applyBorder="1" applyAlignment="1">
      <alignment horizontal="center" vertical="center" wrapText="1"/>
    </xf>
    <xf numFmtId="49" fontId="10" fillId="26" borderId="14" xfId="338" applyNumberFormat="1" applyFont="1" applyFill="1" applyBorder="1" applyAlignment="1">
      <alignment horizontal="center" vertical="center" wrapText="1"/>
    </xf>
    <xf numFmtId="49" fontId="57" fillId="26" borderId="23" xfId="338" applyNumberFormat="1" applyFont="1" applyFill="1" applyBorder="1" applyAlignment="1">
      <alignment horizontal="center" vertical="center" wrapText="1"/>
    </xf>
    <xf numFmtId="49" fontId="57" fillId="26" borderId="11" xfId="338" applyNumberFormat="1" applyFont="1" applyFill="1" applyBorder="1" applyAlignment="1">
      <alignment horizontal="center" vertical="center" wrapText="1"/>
    </xf>
    <xf numFmtId="43" fontId="57" fillId="26" borderId="23" xfId="221" applyFont="1" applyFill="1" applyBorder="1" applyAlignment="1">
      <alignment horizontal="center" vertical="center"/>
    </xf>
    <xf numFmtId="43" fontId="57" fillId="26" borderId="23" xfId="221" applyFont="1" applyFill="1" applyBorder="1" applyAlignment="1">
      <alignment horizontal="center" vertical="center" wrapText="1"/>
    </xf>
    <xf numFmtId="43" fontId="57" fillId="26" borderId="19" xfId="221" applyFont="1" applyFill="1" applyBorder="1" applyAlignment="1">
      <alignment horizontal="center" vertical="center" wrapText="1"/>
    </xf>
    <xf numFmtId="0" fontId="68" fillId="0" borderId="0" xfId="0" applyFont="1" applyAlignment="1">
      <alignment horizontal="center"/>
    </xf>
    <xf numFmtId="0" fontId="68" fillId="0" borderId="0" xfId="0" applyFont="1" applyAlignment="1">
      <alignment horizontal="center" vertical="center" wrapText="1"/>
    </xf>
    <xf numFmtId="0" fontId="69" fillId="0" borderId="0" xfId="0" applyFont="1" applyAlignment="1">
      <alignment horizontal="center" vertical="center" wrapText="1"/>
    </xf>
    <xf numFmtId="0" fontId="70" fillId="0" borderId="0" xfId="0" applyFont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</cellXfs>
  <cellStyles count="461">
    <cellStyle name="20% - Accent1 2" xfId="1"/>
    <cellStyle name="20% - Accent1 2 2" xfId="2"/>
    <cellStyle name="20% - Accent1 2 2 2" xfId="3"/>
    <cellStyle name="20% - Accent1 2 2_Public Debt -2018-1" xfId="4"/>
    <cellStyle name="20% - Accent1 2 3" xfId="5"/>
    <cellStyle name="20% - Accent1 2_Public Debt -2018-1" xfId="6"/>
    <cellStyle name="20% - Accent1 3" xfId="7"/>
    <cellStyle name="20% - Accent1 3 2" xfId="8"/>
    <cellStyle name="20% - Accent1 3_Public Debt -2018-1" xfId="9"/>
    <cellStyle name="20% - Accent1 4" xfId="10"/>
    <cellStyle name="20% - Accent1 4 2" xfId="11"/>
    <cellStyle name="20% - Accent1 4_Public Debt -2018-1" xfId="12"/>
    <cellStyle name="20% - Accent1 5" xfId="13"/>
    <cellStyle name="20% - Accent1 5 2" xfId="14"/>
    <cellStyle name="20% - Accent1 5_Public Debt -2018-1" xfId="15"/>
    <cellStyle name="20% - Accent1 6" xfId="16"/>
    <cellStyle name="20% - Accent1 6 2" xfId="17"/>
    <cellStyle name="20% - Accent1 6_Public Debt -2018-1" xfId="18"/>
    <cellStyle name="20% - Accent1 7" xfId="19"/>
    <cellStyle name="20% - Accent1 7 2" xfId="20"/>
    <cellStyle name="20% - Accent1 7_Public Debt -2018-1" xfId="21"/>
    <cellStyle name="20% - Accent1 8" xfId="22"/>
    <cellStyle name="20% - Accent2 2" xfId="23"/>
    <cellStyle name="20% - Accent2 2 2" xfId="24"/>
    <cellStyle name="20% - Accent2 2 2 2" xfId="25"/>
    <cellStyle name="20% - Accent2 2 2_Public Debt -2018-1" xfId="26"/>
    <cellStyle name="20% - Accent2 2 3" xfId="27"/>
    <cellStyle name="20% - Accent2 2_Public Debt -2018-1" xfId="28"/>
    <cellStyle name="20% - Accent2 3" xfId="29"/>
    <cellStyle name="20% - Accent2 3 2" xfId="30"/>
    <cellStyle name="20% - Accent2 3_Public Debt -2018-1" xfId="31"/>
    <cellStyle name="20% - Accent2 4" xfId="32"/>
    <cellStyle name="20% - Accent2 4 2" xfId="33"/>
    <cellStyle name="20% - Accent2 4_Public Debt -2018-1" xfId="34"/>
    <cellStyle name="20% - Accent2 5" xfId="35"/>
    <cellStyle name="20% - Accent2 5 2" xfId="36"/>
    <cellStyle name="20% - Accent2 5_Public Debt -2018-1" xfId="37"/>
    <cellStyle name="20% - Accent2 6" xfId="38"/>
    <cellStyle name="20% - Accent2 6 2" xfId="39"/>
    <cellStyle name="20% - Accent2 6_Public Debt -2018-1" xfId="40"/>
    <cellStyle name="20% - Accent2 7" xfId="41"/>
    <cellStyle name="20% - Accent2 7 2" xfId="42"/>
    <cellStyle name="20% - Accent2 7_Public Debt -2018-1" xfId="43"/>
    <cellStyle name="20% - Accent2 8" xfId="44"/>
    <cellStyle name="20% - Accent3 2" xfId="45"/>
    <cellStyle name="20% - Accent3 2 2" xfId="46"/>
    <cellStyle name="20% - Accent3 2 2 2" xfId="47"/>
    <cellStyle name="20% - Accent3 2 2_Public Debt -2018-1" xfId="48"/>
    <cellStyle name="20% - Accent3 2 3" xfId="49"/>
    <cellStyle name="20% - Accent3 2_Public Debt -2018-1" xfId="50"/>
    <cellStyle name="20% - Accent3 3" xfId="51"/>
    <cellStyle name="20% - Accent3 3 2" xfId="52"/>
    <cellStyle name="20% - Accent3 3_Public Debt -2018-1" xfId="53"/>
    <cellStyle name="20% - Accent3 4" xfId="54"/>
    <cellStyle name="20% - Accent3 4 2" xfId="55"/>
    <cellStyle name="20% - Accent3 4_Public Debt -2018-1" xfId="56"/>
    <cellStyle name="20% - Accent3 5" xfId="57"/>
    <cellStyle name="20% - Accent3 5 2" xfId="58"/>
    <cellStyle name="20% - Accent3 5_Public Debt -2018-1" xfId="59"/>
    <cellStyle name="20% - Accent3 6" xfId="60"/>
    <cellStyle name="20% - Accent3 6 2" xfId="61"/>
    <cellStyle name="20% - Accent3 6_Public Debt -2018-1" xfId="62"/>
    <cellStyle name="20% - Accent3 7" xfId="63"/>
    <cellStyle name="20% - Accent3 7 2" xfId="64"/>
    <cellStyle name="20% - Accent3 7_Public Debt -2018-1" xfId="65"/>
    <cellStyle name="20% - Accent3 8" xfId="66"/>
    <cellStyle name="20% - Accent4 2" xfId="67"/>
    <cellStyle name="20% - Accent4 2 2" xfId="68"/>
    <cellStyle name="20% - Accent4 2 2 2" xfId="69"/>
    <cellStyle name="20% - Accent4 2 2_Public Debt -2018-1" xfId="70"/>
    <cellStyle name="20% - Accent4 2 3" xfId="71"/>
    <cellStyle name="20% - Accent4 2_Public Debt -2018-1" xfId="72"/>
    <cellStyle name="20% - Accent4 3" xfId="73"/>
    <cellStyle name="20% - Accent4 3 2" xfId="74"/>
    <cellStyle name="20% - Accent4 3_Public Debt -2018-1" xfId="75"/>
    <cellStyle name="20% - Accent4 4" xfId="76"/>
    <cellStyle name="20% - Accent4 4 2" xfId="77"/>
    <cellStyle name="20% - Accent4 4_Public Debt -2018-1" xfId="78"/>
    <cellStyle name="20% - Accent4 5" xfId="79"/>
    <cellStyle name="20% - Accent4 5 2" xfId="80"/>
    <cellStyle name="20% - Accent4 5_Public Debt -2018-1" xfId="81"/>
    <cellStyle name="20% - Accent4 6" xfId="82"/>
    <cellStyle name="20% - Accent4 6 2" xfId="83"/>
    <cellStyle name="20% - Accent4 6_Public Debt -2018-1" xfId="84"/>
    <cellStyle name="20% - Accent4 7" xfId="85"/>
    <cellStyle name="20% - Accent4 7 2" xfId="86"/>
    <cellStyle name="20% - Accent4 7_Public Debt -2018-1" xfId="87"/>
    <cellStyle name="20% - Accent4 8" xfId="88"/>
    <cellStyle name="20% - Accent5 2" xfId="89"/>
    <cellStyle name="20% - Accent5 2 2" xfId="90"/>
    <cellStyle name="20% - Accent5 2_Public Debt -2018-1" xfId="91"/>
    <cellStyle name="20% - Accent5 3" xfId="92"/>
    <cellStyle name="20% - Accent6 2" xfId="93"/>
    <cellStyle name="20% - Accent6 2 2" xfId="94"/>
    <cellStyle name="20% - Accent6 2_Public Debt -2018-1" xfId="95"/>
    <cellStyle name="20% - Accent6 3" xfId="96"/>
    <cellStyle name="20% - Акцент1" xfId="97"/>
    <cellStyle name="20% - Акцент2" xfId="98"/>
    <cellStyle name="20% - Акцент3" xfId="99"/>
    <cellStyle name="20% - Акцент4" xfId="100"/>
    <cellStyle name="20% - Акцент5" xfId="101"/>
    <cellStyle name="20% - Акцент6" xfId="102"/>
    <cellStyle name="40% - Accent1 2" xfId="103"/>
    <cellStyle name="40% - Accent1 2 2" xfId="104"/>
    <cellStyle name="40% - Accent1 2_Public Debt -2018-1" xfId="105"/>
    <cellStyle name="40% - Accent1 3" xfId="106"/>
    <cellStyle name="40% - Accent2 2" xfId="107"/>
    <cellStyle name="40% - Accent2 2 2" xfId="108"/>
    <cellStyle name="40% - Accent2 2_Public Debt -2018-1" xfId="109"/>
    <cellStyle name="40% - Accent2 3" xfId="110"/>
    <cellStyle name="40% - Accent3 2" xfId="111"/>
    <cellStyle name="40% - Accent3 2 2" xfId="112"/>
    <cellStyle name="40% - Accent3 2 2 2" xfId="113"/>
    <cellStyle name="40% - Accent3 2 2_Public Debt -2018-1" xfId="114"/>
    <cellStyle name="40% - Accent3 2 3" xfId="115"/>
    <cellStyle name="40% - Accent3 2_Public Debt -2018-1" xfId="116"/>
    <cellStyle name="40% - Accent3 3" xfId="117"/>
    <cellStyle name="40% - Accent3 3 2" xfId="118"/>
    <cellStyle name="40% - Accent3 3_Public Debt -2018-1" xfId="119"/>
    <cellStyle name="40% - Accent3 4" xfId="120"/>
    <cellStyle name="40% - Accent3 4 2" xfId="121"/>
    <cellStyle name="40% - Accent3 4_Public Debt -2018-1" xfId="122"/>
    <cellStyle name="40% - Accent3 5" xfId="123"/>
    <cellStyle name="40% - Accent3 5 2" xfId="124"/>
    <cellStyle name="40% - Accent3 5_Public Debt -2018-1" xfId="125"/>
    <cellStyle name="40% - Accent3 6" xfId="126"/>
    <cellStyle name="40% - Accent3 6 2" xfId="127"/>
    <cellStyle name="40% - Accent3 6_Public Debt -2018-1" xfId="128"/>
    <cellStyle name="40% - Accent3 7" xfId="129"/>
    <cellStyle name="40% - Accent3 7 2" xfId="130"/>
    <cellStyle name="40% - Accent3 7_Public Debt -2018-1" xfId="131"/>
    <cellStyle name="40% - Accent3 8" xfId="132"/>
    <cellStyle name="40% - Accent4 2" xfId="133"/>
    <cellStyle name="40% - Accent4 2 2" xfId="134"/>
    <cellStyle name="40% - Accent4 2_Public Debt -2018-1" xfId="135"/>
    <cellStyle name="40% - Accent4 3" xfId="136"/>
    <cellStyle name="40% - Accent5 2" xfId="137"/>
    <cellStyle name="40% - Accent5 2 2" xfId="138"/>
    <cellStyle name="40% - Accent5 2_Public Debt -2018-1" xfId="139"/>
    <cellStyle name="40% - Accent5 3" xfId="140"/>
    <cellStyle name="40% - Accent6 2" xfId="141"/>
    <cellStyle name="40% - Accent6 2 2" xfId="142"/>
    <cellStyle name="40% - Accent6 2_Public Debt -2018-1" xfId="143"/>
    <cellStyle name="40% - Accent6 3" xfId="144"/>
    <cellStyle name="40% - Акцент1" xfId="145"/>
    <cellStyle name="40% - Акцент2" xfId="146"/>
    <cellStyle name="40% - Акцент3" xfId="147"/>
    <cellStyle name="40% - Акцент4" xfId="148"/>
    <cellStyle name="40% - Акцент5" xfId="149"/>
    <cellStyle name="40% - Акцент6" xfId="150"/>
    <cellStyle name="60% - Accent1 2" xfId="151"/>
    <cellStyle name="60% - Accent1 3" xfId="152"/>
    <cellStyle name="60% - Accent2 2" xfId="153"/>
    <cellStyle name="60% - Accent2 3" xfId="154"/>
    <cellStyle name="60% - Accent3 2" xfId="155"/>
    <cellStyle name="60% - Accent3 2 2" xfId="156"/>
    <cellStyle name="60% - Accent3 3" xfId="157"/>
    <cellStyle name="60% - Accent3 4" xfId="158"/>
    <cellStyle name="60% - Accent3 5" xfId="159"/>
    <cellStyle name="60% - Accent3 6" xfId="160"/>
    <cellStyle name="60% - Accent3 7" xfId="161"/>
    <cellStyle name="60% - Accent3 8" xfId="162"/>
    <cellStyle name="60% - Accent4 2" xfId="163"/>
    <cellStyle name="60% - Accent4 2 2" xfId="164"/>
    <cellStyle name="60% - Accent4 3" xfId="165"/>
    <cellStyle name="60% - Accent4 4" xfId="166"/>
    <cellStyle name="60% - Accent4 5" xfId="167"/>
    <cellStyle name="60% - Accent4 6" xfId="168"/>
    <cellStyle name="60% - Accent4 7" xfId="169"/>
    <cellStyle name="60% - Accent4 8" xfId="170"/>
    <cellStyle name="60% - Accent5 2" xfId="171"/>
    <cellStyle name="60% - Accent5 3" xfId="172"/>
    <cellStyle name="60% - Accent6 2" xfId="173"/>
    <cellStyle name="60% - Accent6 2 2" xfId="174"/>
    <cellStyle name="60% - Accent6 3" xfId="175"/>
    <cellStyle name="60% - Accent6 4" xfId="176"/>
    <cellStyle name="60% - Accent6 5" xfId="177"/>
    <cellStyle name="60% - Accent6 6" xfId="178"/>
    <cellStyle name="60% - Accent6 7" xfId="179"/>
    <cellStyle name="60% - Accent6 8" xfId="180"/>
    <cellStyle name="60% - Акцент1" xfId="181"/>
    <cellStyle name="60% - Акцент2" xfId="182"/>
    <cellStyle name="60% - Акцент3" xfId="183"/>
    <cellStyle name="60% - Акцент4" xfId="184"/>
    <cellStyle name="60% - Акцент5" xfId="185"/>
    <cellStyle name="60% - Акцент6" xfId="186"/>
    <cellStyle name="Accent1 2" xfId="187"/>
    <cellStyle name="Accent1 3" xfId="188"/>
    <cellStyle name="Accent2 2" xfId="189"/>
    <cellStyle name="Accent2 3" xfId="190"/>
    <cellStyle name="Accent3 2" xfId="191"/>
    <cellStyle name="Accent3 3" xfId="192"/>
    <cellStyle name="Accent4 2" xfId="193"/>
    <cellStyle name="Accent4 3" xfId="194"/>
    <cellStyle name="Accent5 2" xfId="195"/>
    <cellStyle name="Accent5 3" xfId="196"/>
    <cellStyle name="Accent6 2" xfId="197"/>
    <cellStyle name="Accent6 3" xfId="198"/>
    <cellStyle name="Bad 2" xfId="199"/>
    <cellStyle name="Bad 3" xfId="200"/>
    <cellStyle name="Calculation 2" xfId="201"/>
    <cellStyle name="Calculation 3" xfId="202"/>
    <cellStyle name="Check Cell 2" xfId="203"/>
    <cellStyle name="Check Cell 3" xfId="204"/>
    <cellStyle name="Comma" xfId="205" builtinId="3"/>
    <cellStyle name="Comma 10" xfId="206"/>
    <cellStyle name="Comma 11" xfId="207"/>
    <cellStyle name="Comma 11 2" xfId="208"/>
    <cellStyle name="Comma 12" xfId="209"/>
    <cellStyle name="Comma 12 2" xfId="210"/>
    <cellStyle name="Comma 12 3" xfId="211"/>
    <cellStyle name="Comma 13" xfId="212"/>
    <cellStyle name="Comma 13 2" xfId="213"/>
    <cellStyle name="Comma 14" xfId="214"/>
    <cellStyle name="Comma 14 2" xfId="215"/>
    <cellStyle name="Comma 15" xfId="216"/>
    <cellStyle name="Comma 15 2" xfId="217"/>
    <cellStyle name="Comma 16" xfId="218"/>
    <cellStyle name="Comma 16 2" xfId="219"/>
    <cellStyle name="Comma 2" xfId="220"/>
    <cellStyle name="Comma 2 2" xfId="221"/>
    <cellStyle name="Comma 2 2 2" xfId="222"/>
    <cellStyle name="Comma 2 3" xfId="223"/>
    <cellStyle name="Comma 2 4" xfId="224"/>
    <cellStyle name="Comma 2 5" xfId="225"/>
    <cellStyle name="Comma 2 5 2" xfId="226"/>
    <cellStyle name="Comma 2 5 3" xfId="227"/>
    <cellStyle name="Comma 2 6" xfId="228"/>
    <cellStyle name="Comma 3" xfId="229"/>
    <cellStyle name="Comma 3 2" xfId="230"/>
    <cellStyle name="Comma 3 3" xfId="231"/>
    <cellStyle name="Comma 3 4" xfId="232"/>
    <cellStyle name="Comma 3 5" xfId="233"/>
    <cellStyle name="Comma 4" xfId="234"/>
    <cellStyle name="Comma 4 2" xfId="235"/>
    <cellStyle name="Comma 4 3" xfId="236"/>
    <cellStyle name="Comma 4 3 2" xfId="237"/>
    <cellStyle name="Comma 5" xfId="238"/>
    <cellStyle name="Comma 5 2" xfId="239"/>
    <cellStyle name="Comma 5 3" xfId="240"/>
    <cellStyle name="Comma 6" xfId="241"/>
    <cellStyle name="Comma 6 2" xfId="242"/>
    <cellStyle name="Comma 6 3" xfId="243"/>
    <cellStyle name="Comma 7" xfId="244"/>
    <cellStyle name="Comma 7 2" xfId="245"/>
    <cellStyle name="Comma 7 2 2" xfId="246"/>
    <cellStyle name="Comma 8" xfId="247"/>
    <cellStyle name="Comma 8 2" xfId="248"/>
    <cellStyle name="Comma 8 3" xfId="249"/>
    <cellStyle name="Comma 8 3 2" xfId="250"/>
    <cellStyle name="Comma 9" xfId="251"/>
    <cellStyle name="Comma 9 2" xfId="252"/>
    <cellStyle name="Currency 2" xfId="253"/>
    <cellStyle name="Currency 3" xfId="254"/>
    <cellStyle name="Currency 4" xfId="255"/>
    <cellStyle name="Explanatory Text 2" xfId="256"/>
    <cellStyle name="Explanatory Text 3" xfId="257"/>
    <cellStyle name="Good 2" xfId="258"/>
    <cellStyle name="Good 3" xfId="259"/>
    <cellStyle name="Heading 1 2" xfId="260"/>
    <cellStyle name="Heading 1 3" xfId="261"/>
    <cellStyle name="Heading 2 2" xfId="262"/>
    <cellStyle name="Heading 2 3" xfId="263"/>
    <cellStyle name="Heading 3 2" xfId="264"/>
    <cellStyle name="Heading 3 3" xfId="265"/>
    <cellStyle name="Heading 4 2" xfId="266"/>
    <cellStyle name="Heading 4 3" xfId="267"/>
    <cellStyle name="Hyperlink 2" xfId="268"/>
    <cellStyle name="Hyperlink 2 2" xfId="269"/>
    <cellStyle name="Input 2" xfId="270"/>
    <cellStyle name="Input 3" xfId="271"/>
    <cellStyle name="KPMG Heading 1" xfId="272"/>
    <cellStyle name="KPMG Heading 2" xfId="273"/>
    <cellStyle name="KPMG Heading 3" xfId="274"/>
    <cellStyle name="KPMG Heading 4" xfId="275"/>
    <cellStyle name="KPMG Normal" xfId="276"/>
    <cellStyle name="KPMG Normal Text" xfId="277"/>
    <cellStyle name="KPMG Normal_123" xfId="278"/>
    <cellStyle name="Linked Cell 2" xfId="279"/>
    <cellStyle name="Linked Cell 3" xfId="280"/>
    <cellStyle name="Neutral 2" xfId="281"/>
    <cellStyle name="Neutral 3" xfId="282"/>
    <cellStyle name="Normal" xfId="0" builtinId="0"/>
    <cellStyle name="Normal 10" xfId="283"/>
    <cellStyle name="Normal 11" xfId="284"/>
    <cellStyle name="Normal 12" xfId="285"/>
    <cellStyle name="Normal 13" xfId="286"/>
    <cellStyle name="Normal 14" xfId="287"/>
    <cellStyle name="Normal 15" xfId="288"/>
    <cellStyle name="Normal 16" xfId="289"/>
    <cellStyle name="Normal 16 2" xfId="290"/>
    <cellStyle name="Normal 17" xfId="291"/>
    <cellStyle name="Normal 17 2" xfId="292"/>
    <cellStyle name="Normal 17 3" xfId="293"/>
    <cellStyle name="Normal 17_Public Debt -2018-1" xfId="294"/>
    <cellStyle name="Normal 18" xfId="295"/>
    <cellStyle name="Normal 18 2" xfId="296"/>
    <cellStyle name="Normal 18_Public Debt -2018-1" xfId="297"/>
    <cellStyle name="Normal 19" xfId="298"/>
    <cellStyle name="Normal 19 2" xfId="299"/>
    <cellStyle name="Normal 19_Public Debt -2018-1" xfId="300"/>
    <cellStyle name="Normal 2" xfId="301"/>
    <cellStyle name="Normal 2 2" xfId="302"/>
    <cellStyle name="Normal 2 2 2" xfId="303"/>
    <cellStyle name="Normal 2 3" xfId="304"/>
    <cellStyle name="Normal 2 3 2" xfId="305"/>
    <cellStyle name="Normal 2 4" xfId="306"/>
    <cellStyle name="Normal 2 5" xfId="307"/>
    <cellStyle name="Normal 2 6" xfId="308"/>
    <cellStyle name="Normal 2 7" xfId="309"/>
    <cellStyle name="Normal 2 7 2" xfId="310"/>
    <cellStyle name="Normal 2 7 3" xfId="311"/>
    <cellStyle name="Normal 2 8" xfId="312"/>
    <cellStyle name="Normal 2 9" xfId="313"/>
    <cellStyle name="Normal 2_Public Debt -2018-1" xfId="314"/>
    <cellStyle name="Normal 20" xfId="315"/>
    <cellStyle name="Normal 20 2" xfId="316"/>
    <cellStyle name="Normal 20 3" xfId="317"/>
    <cellStyle name="Normal 21" xfId="318"/>
    <cellStyle name="Normal 21 2" xfId="319"/>
    <cellStyle name="Normal 21 3" xfId="320"/>
    <cellStyle name="Normal 22" xfId="321"/>
    <cellStyle name="Normal 22 2" xfId="322"/>
    <cellStyle name="Normal 22 3" xfId="323"/>
    <cellStyle name="Normal 23" xfId="324"/>
    <cellStyle name="Normal 23 2" xfId="325"/>
    <cellStyle name="Normal 24" xfId="326"/>
    <cellStyle name="Normal 24 2" xfId="327"/>
    <cellStyle name="Normal 25" xfId="328"/>
    <cellStyle name="Normal 25 2" xfId="329"/>
    <cellStyle name="Normal 26" xfId="330"/>
    <cellStyle name="Normal 26 2" xfId="331"/>
    <cellStyle name="Normal 27" xfId="332"/>
    <cellStyle name="Normal 27 2" xfId="333"/>
    <cellStyle name="Normal 28" xfId="334"/>
    <cellStyle name="Normal 28 2" xfId="335"/>
    <cellStyle name="Normal 29" xfId="336"/>
    <cellStyle name="Normal 29 2" xfId="337"/>
    <cellStyle name="Normal 3" xfId="338"/>
    <cellStyle name="Normal 3 2" xfId="339"/>
    <cellStyle name="Normal 3 3" xfId="340"/>
    <cellStyle name="Normal 3 4" xfId="341"/>
    <cellStyle name="Normal 3 5" xfId="342"/>
    <cellStyle name="Normal 3_HavelvacN2axjusakN3" xfId="343"/>
    <cellStyle name="Normal 30" xfId="344"/>
    <cellStyle name="Normal 30 2" xfId="345"/>
    <cellStyle name="Normal 31" xfId="346"/>
    <cellStyle name="Normal 31 2" xfId="347"/>
    <cellStyle name="Normal 31_Public Debt -2018-1" xfId="348"/>
    <cellStyle name="Normal 32" xfId="349"/>
    <cellStyle name="Normal 32 2" xfId="350"/>
    <cellStyle name="Normal 33" xfId="351"/>
    <cellStyle name="Normal 33 2" xfId="352"/>
    <cellStyle name="Normal 34" xfId="353"/>
    <cellStyle name="Normal 34 2" xfId="354"/>
    <cellStyle name="Normal 35" xfId="355"/>
    <cellStyle name="Normal 35 2" xfId="356"/>
    <cellStyle name="Normal 36" xfId="357"/>
    <cellStyle name="Normal 37" xfId="358"/>
    <cellStyle name="Normal 374" xfId="359"/>
    <cellStyle name="Normal 374 2" xfId="360"/>
    <cellStyle name="Normal 374_Public Debt -2018-1" xfId="361"/>
    <cellStyle name="Normal 38" xfId="362"/>
    <cellStyle name="Normal 4" xfId="363"/>
    <cellStyle name="Normal 4 2" xfId="364"/>
    <cellStyle name="Normal 4 2 2" xfId="365"/>
    <cellStyle name="Normal 4 3" xfId="366"/>
    <cellStyle name="Normal 4_Public Debt -2018-1" xfId="367"/>
    <cellStyle name="Normal 5" xfId="368"/>
    <cellStyle name="Normal 5 2" xfId="369"/>
    <cellStyle name="Normal 5 3" xfId="370"/>
    <cellStyle name="Normal 5 4" xfId="371"/>
    <cellStyle name="Normal 5_Public Debt -2018-1" xfId="372"/>
    <cellStyle name="Normal 54" xfId="373"/>
    <cellStyle name="Normal 6" xfId="374"/>
    <cellStyle name="Normal 6 2" xfId="375"/>
    <cellStyle name="Normal 7" xfId="376"/>
    <cellStyle name="Normal 7 2" xfId="377"/>
    <cellStyle name="Normal 7 3" xfId="378"/>
    <cellStyle name="Normal 7_Public Debt -2018-1" xfId="379"/>
    <cellStyle name="Normal 78" xfId="380"/>
    <cellStyle name="Normal 78 2" xfId="381"/>
    <cellStyle name="Normal 78_Public Debt -2018-1" xfId="382"/>
    <cellStyle name="Normal 8" xfId="383"/>
    <cellStyle name="Normal 81" xfId="384"/>
    <cellStyle name="Normal 9" xfId="385"/>
    <cellStyle name="Normal_Hashvet-2004" xfId="386"/>
    <cellStyle name="Normal_Sheet1" xfId="387"/>
    <cellStyle name="Note 2" xfId="388"/>
    <cellStyle name="Note 2 2" xfId="389"/>
    <cellStyle name="Note 3" xfId="390"/>
    <cellStyle name="Note 3 2" xfId="391"/>
    <cellStyle name="Note 4" xfId="392"/>
    <cellStyle name="Note 4 2" xfId="393"/>
    <cellStyle name="Note 5" xfId="394"/>
    <cellStyle name="Note 5 2" xfId="395"/>
    <cellStyle name="Note 6" xfId="396"/>
    <cellStyle name="Note 6 2" xfId="397"/>
    <cellStyle name="Note 7" xfId="398"/>
    <cellStyle name="Note 7 2" xfId="399"/>
    <cellStyle name="Note 8" xfId="400"/>
    <cellStyle name="Output 2" xfId="401"/>
    <cellStyle name="Output 3" xfId="402"/>
    <cellStyle name="Percent 2" xfId="403"/>
    <cellStyle name="Percent 2 2" xfId="404"/>
    <cellStyle name="Percent 2 2 2" xfId="405"/>
    <cellStyle name="Percent 2 3" xfId="406"/>
    <cellStyle name="Percent 2 3 2" xfId="407"/>
    <cellStyle name="Percent 2 3 3" xfId="408"/>
    <cellStyle name="Percent 2 4" xfId="409"/>
    <cellStyle name="Percent 3" xfId="410"/>
    <cellStyle name="Percent 3 2" xfId="411"/>
    <cellStyle name="Percent 3 3" xfId="412"/>
    <cellStyle name="Percent 4" xfId="413"/>
    <cellStyle name="Percent 4 2" xfId="414"/>
    <cellStyle name="Percent 4 3" xfId="415"/>
    <cellStyle name="Percent 5" xfId="416"/>
    <cellStyle name="Percent 5 2" xfId="417"/>
    <cellStyle name="Percent 6" xfId="418"/>
    <cellStyle name="Percent 6 2" xfId="419"/>
    <cellStyle name="Percent 7" xfId="420"/>
    <cellStyle name="Style 1" xfId="421"/>
    <cellStyle name="Style 1 2" xfId="422"/>
    <cellStyle name="Title 2" xfId="423"/>
    <cellStyle name="Total 2" xfId="424"/>
    <cellStyle name="Total 3" xfId="425"/>
    <cellStyle name="Warning Text 2" xfId="426"/>
    <cellStyle name="Warning Text 3" xfId="427"/>
    <cellStyle name="Акцент1" xfId="428"/>
    <cellStyle name="Акцент2" xfId="429"/>
    <cellStyle name="Акцент3" xfId="430"/>
    <cellStyle name="Акцент4" xfId="431"/>
    <cellStyle name="Акцент5" xfId="432"/>
    <cellStyle name="Акцент6" xfId="433"/>
    <cellStyle name="Беззащитный" xfId="434"/>
    <cellStyle name="Ввод " xfId="435"/>
    <cellStyle name="Вывод" xfId="436"/>
    <cellStyle name="Вычисление" xfId="437"/>
    <cellStyle name="Заголовок 1" xfId="438"/>
    <cellStyle name="Заголовок 2" xfId="439"/>
    <cellStyle name="Заголовок 3" xfId="440"/>
    <cellStyle name="Заголовок 4" xfId="441"/>
    <cellStyle name="Защитный" xfId="442"/>
    <cellStyle name="Итог" xfId="443"/>
    <cellStyle name="Контрольная ячейка" xfId="444"/>
    <cellStyle name="Название" xfId="445"/>
    <cellStyle name="Нейтральный" xfId="446"/>
    <cellStyle name="Обычный 2" xfId="447"/>
    <cellStyle name="Обычный 3" xfId="448"/>
    <cellStyle name="Обычный 3 2" xfId="449"/>
    <cellStyle name="Обычный 3_Public Debt -2018-1" xfId="450"/>
    <cellStyle name="Плохой" xfId="451"/>
    <cellStyle name="Пояснение" xfId="452"/>
    <cellStyle name="Примечание" xfId="453"/>
    <cellStyle name="Связанная ячейка" xfId="454"/>
    <cellStyle name="Текст предупреждения" xfId="455"/>
    <cellStyle name="Финансовый 2" xfId="456"/>
    <cellStyle name="Финансовый 3" xfId="457"/>
    <cellStyle name="Финансовый 3 2" xfId="458"/>
    <cellStyle name="Финансовый 4" xfId="459"/>
    <cellStyle name="Хороший" xfId="46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57150</xdr:rowOff>
    </xdr:from>
    <xdr:to>
      <xdr:col>12</xdr:col>
      <xdr:colOff>428625</xdr:colOff>
      <xdr:row>12</xdr:row>
      <xdr:rowOff>19050</xdr:rowOff>
    </xdr:to>
    <xdr:pic>
      <xdr:nvPicPr>
        <xdr:cNvPr id="1025" name="Picture 17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90700"/>
          <a:ext cx="8020050" cy="308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</xdr:row>
      <xdr:rowOff>28575</xdr:rowOff>
    </xdr:from>
    <xdr:to>
      <xdr:col>13</xdr:col>
      <xdr:colOff>314325</xdr:colOff>
      <xdr:row>12</xdr:row>
      <xdr:rowOff>180975</xdr:rowOff>
    </xdr:to>
    <xdr:pic>
      <xdr:nvPicPr>
        <xdr:cNvPr id="1026" name="Picture 17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62125"/>
          <a:ext cx="8515350" cy="327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ayane/Gayane_official/save/VTB-verjnakan/VTB_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Ext.%20Debt%20Service/2018-Service/Payments_Ext_Debt_Service_Schedule_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 2014"/>
      <sheetName val="VTB kanxatesum"/>
      <sheetName val="Report 2013,2015"/>
      <sheetName val="Sheet2"/>
      <sheetName val="VTB"/>
      <sheetName val="Report 2012"/>
      <sheetName val="Sheet1"/>
      <sheetName val="Report 2011"/>
      <sheetName val="Report 2010"/>
      <sheetName val="Report 2009"/>
      <sheetName val="Report 2008"/>
      <sheetName val="VTB hamemat"/>
      <sheetName val="VTB budg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ows (2)"/>
      <sheetName val="Savings principal"/>
      <sheetName val="Savings %"/>
      <sheetName val="N 18"/>
      <sheetName val="N 17"/>
      <sheetName val="Int"/>
      <sheetName val="Princ"/>
      <sheetName val="Eurobonds"/>
      <sheetName val="Flows"/>
      <sheetName val="Budget"/>
      <sheetName val="Common"/>
      <sheetName val="December"/>
      <sheetName val="November"/>
      <sheetName val="October"/>
      <sheetName val="September"/>
      <sheetName val="August"/>
      <sheetName val="July"/>
      <sheetName val="June"/>
      <sheetName val="May"/>
      <sheetName val="April"/>
      <sheetName val="IVQ"/>
      <sheetName val="IIIQ"/>
      <sheetName val="IIQ"/>
      <sheetName val="IQ"/>
      <sheetName val="Feb"/>
      <sheetName val="January"/>
      <sheetName val="dail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03">
          <cell r="D203" t="str">
            <v>Քաղաքականության վրա հիմնված բազմաոլորտային վարկ (բյուջետային աջակցություն)</v>
          </cell>
        </row>
        <row r="237">
          <cell r="D237" t="str">
            <v>Վեդու ջրամբարի կառուցման ծրագիր</v>
          </cell>
        </row>
        <row r="321">
          <cell r="D321" t="str">
            <v>Մակրոֆինանսական աջակցության վարկ (I մասնաբաժին)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1"/>
  </sheetPr>
  <dimension ref="A1:H105"/>
  <sheetViews>
    <sheetView zoomScaleNormal="100" workbookViewId="0">
      <selection activeCell="B83" sqref="B83"/>
    </sheetView>
  </sheetViews>
  <sheetFormatPr defaultRowHeight="13.5" x14ac:dyDescent="0.25"/>
  <cols>
    <col min="1" max="1" width="18" style="34" customWidth="1"/>
    <col min="2" max="2" width="18.42578125" style="34" customWidth="1"/>
    <col min="3" max="3" width="24.7109375" style="34" bestFit="1" customWidth="1"/>
    <col min="4" max="4" width="16.28515625" style="34" customWidth="1"/>
    <col min="5" max="5" width="24.28515625" style="34" customWidth="1"/>
    <col min="6" max="6" width="16.5703125" style="34" customWidth="1"/>
    <col min="7" max="7" width="18.42578125" style="34" customWidth="1"/>
    <col min="8" max="8" width="22.42578125" style="34" customWidth="1"/>
    <col min="9" max="16384" width="9.140625" style="34"/>
  </cols>
  <sheetData>
    <row r="1" spans="1:8" x14ac:dyDescent="0.25">
      <c r="A1" s="293" t="s">
        <v>78</v>
      </c>
      <c r="B1" s="293"/>
      <c r="C1" s="293"/>
      <c r="D1" s="293"/>
      <c r="E1" s="293"/>
      <c r="F1" s="293"/>
      <c r="G1" s="293"/>
      <c r="H1" s="293"/>
    </row>
    <row r="2" spans="1:8" x14ac:dyDescent="0.25">
      <c r="A2" s="294" t="s">
        <v>213</v>
      </c>
      <c r="B2" s="294"/>
      <c r="C2" s="294"/>
      <c r="D2" s="294"/>
      <c r="E2" s="294"/>
      <c r="F2" s="294"/>
      <c r="G2" s="294"/>
      <c r="H2" s="294"/>
    </row>
    <row r="3" spans="1:8" x14ac:dyDescent="0.25">
      <c r="A3" s="297" t="s">
        <v>179</v>
      </c>
      <c r="B3" s="297"/>
      <c r="C3" s="297"/>
      <c r="D3" s="297"/>
      <c r="E3" s="297"/>
      <c r="F3" s="297"/>
      <c r="G3" s="297"/>
      <c r="H3" s="297"/>
    </row>
    <row r="4" spans="1:8" x14ac:dyDescent="0.25">
      <c r="A4" s="57" t="s">
        <v>180</v>
      </c>
      <c r="B4" s="58"/>
      <c r="C4" s="59"/>
      <c r="D4" s="60"/>
      <c r="E4" s="60"/>
      <c r="F4" s="60"/>
      <c r="G4" s="61" t="s">
        <v>214</v>
      </c>
      <c r="H4" s="62"/>
    </row>
    <row r="5" spans="1:8" x14ac:dyDescent="0.25">
      <c r="A5" s="63"/>
      <c r="B5" s="64" t="s">
        <v>37</v>
      </c>
      <c r="C5" s="64" t="s">
        <v>38</v>
      </c>
      <c r="D5" s="64" t="s">
        <v>39</v>
      </c>
      <c r="E5" s="64" t="s">
        <v>40</v>
      </c>
      <c r="F5" s="64" t="s">
        <v>41</v>
      </c>
      <c r="G5" s="65" t="s">
        <v>53</v>
      </c>
      <c r="H5" s="62"/>
    </row>
    <row r="6" spans="1:8" x14ac:dyDescent="0.25">
      <c r="A6" s="66" t="s">
        <v>42</v>
      </c>
      <c r="B6" s="67">
        <v>0</v>
      </c>
      <c r="C6" s="67">
        <v>0</v>
      </c>
      <c r="D6" s="67">
        <v>0</v>
      </c>
      <c r="E6" s="67">
        <v>0</v>
      </c>
      <c r="F6" s="67">
        <v>29081.26</v>
      </c>
      <c r="G6" s="68">
        <v>29081.26</v>
      </c>
      <c r="H6" s="62"/>
    </row>
    <row r="7" spans="1:8" x14ac:dyDescent="0.25">
      <c r="A7" s="66" t="s">
        <v>43</v>
      </c>
      <c r="B7" s="69">
        <v>0</v>
      </c>
      <c r="C7" s="67">
        <v>0</v>
      </c>
      <c r="D7" s="67">
        <v>0</v>
      </c>
      <c r="E7" s="67">
        <v>0</v>
      </c>
      <c r="F7" s="67">
        <v>27733.314679899999</v>
      </c>
      <c r="G7" s="68">
        <v>27733.314679899999</v>
      </c>
      <c r="H7" s="62"/>
    </row>
    <row r="8" spans="1:8" x14ac:dyDescent="0.25">
      <c r="A8" s="66" t="s">
        <v>44</v>
      </c>
      <c r="B8" s="67">
        <v>0</v>
      </c>
      <c r="C8" s="67">
        <v>0</v>
      </c>
      <c r="D8" s="67">
        <v>0</v>
      </c>
      <c r="E8" s="67">
        <v>0</v>
      </c>
      <c r="F8" s="67">
        <v>1347.9453200999997</v>
      </c>
      <c r="G8" s="68">
        <v>1347.9453200999997</v>
      </c>
      <c r="H8" s="62"/>
    </row>
    <row r="9" spans="1:8" x14ac:dyDescent="0.25">
      <c r="A9" s="66" t="s">
        <v>45</v>
      </c>
      <c r="B9" s="70"/>
      <c r="C9" s="71"/>
      <c r="D9" s="72"/>
      <c r="E9" s="72"/>
      <c r="F9" s="72">
        <v>6.1769469730678803E-2</v>
      </c>
      <c r="G9" s="72">
        <v>6.1769469730678803E-2</v>
      </c>
      <c r="H9" s="62"/>
    </row>
    <row r="10" spans="1:8" x14ac:dyDescent="0.25">
      <c r="A10" s="66" t="s">
        <v>46</v>
      </c>
      <c r="B10" s="73">
        <v>0</v>
      </c>
      <c r="C10" s="73">
        <v>0</v>
      </c>
      <c r="D10" s="73">
        <v>0</v>
      </c>
      <c r="E10" s="73">
        <v>0</v>
      </c>
      <c r="F10" s="73">
        <v>1</v>
      </c>
      <c r="G10" s="73">
        <v>1</v>
      </c>
      <c r="H10" s="62"/>
    </row>
    <row r="11" spans="1:8" x14ac:dyDescent="0.25">
      <c r="A11" s="74"/>
      <c r="B11" s="75"/>
      <c r="C11" s="75"/>
      <c r="D11" s="75"/>
      <c r="E11" s="75"/>
      <c r="F11" s="75"/>
      <c r="G11" s="75"/>
      <c r="H11" s="62"/>
    </row>
    <row r="12" spans="1:8" x14ac:dyDescent="0.25">
      <c r="A12" s="57" t="s">
        <v>181</v>
      </c>
      <c r="B12" s="59"/>
      <c r="C12" s="58"/>
      <c r="D12" s="60"/>
      <c r="E12" s="60"/>
      <c r="F12" s="60"/>
      <c r="G12" s="58"/>
      <c r="H12" s="62"/>
    </row>
    <row r="13" spans="1:8" x14ac:dyDescent="0.25">
      <c r="A13" s="63"/>
      <c r="B13" s="64" t="s">
        <v>47</v>
      </c>
      <c r="C13" s="64" t="s">
        <v>48</v>
      </c>
      <c r="D13" s="64" t="s">
        <v>49</v>
      </c>
      <c r="E13" s="64" t="s">
        <v>50</v>
      </c>
      <c r="F13" s="64" t="s">
        <v>51</v>
      </c>
      <c r="G13" s="65" t="s">
        <v>53</v>
      </c>
      <c r="H13" s="62"/>
    </row>
    <row r="14" spans="1:8" x14ac:dyDescent="0.25">
      <c r="A14" s="66" t="s">
        <v>42</v>
      </c>
      <c r="B14" s="67">
        <v>11650.06</v>
      </c>
      <c r="C14" s="67">
        <v>5820</v>
      </c>
      <c r="D14" s="67">
        <v>4640</v>
      </c>
      <c r="E14" s="67">
        <v>4631.2</v>
      </c>
      <c r="F14" s="67">
        <v>2340</v>
      </c>
      <c r="G14" s="68">
        <v>29081.26</v>
      </c>
      <c r="H14" s="62"/>
    </row>
    <row r="15" spans="1:8" x14ac:dyDescent="0.25">
      <c r="A15" s="66" t="s">
        <v>43</v>
      </c>
      <c r="B15" s="67">
        <v>11193.478096000001</v>
      </c>
      <c r="C15" s="67">
        <v>5542.5104696999515</v>
      </c>
      <c r="D15" s="67">
        <v>4420.7881021000976</v>
      </c>
      <c r="E15" s="67">
        <v>4374.7708008999025</v>
      </c>
      <c r="F15" s="67">
        <v>2201.7672111999514</v>
      </c>
      <c r="G15" s="68">
        <v>27733.314679899908</v>
      </c>
      <c r="H15" s="62"/>
    </row>
    <row r="16" spans="1:8" x14ac:dyDescent="0.25">
      <c r="A16" s="66" t="s">
        <v>44</v>
      </c>
      <c r="B16" s="67">
        <v>456.58190400000001</v>
      </c>
      <c r="C16" s="67">
        <v>277.48953030000303</v>
      </c>
      <c r="D16" s="67">
        <v>219.21189789999389</v>
      </c>
      <c r="E16" s="67">
        <v>256.42919910000609</v>
      </c>
      <c r="F16" s="67">
        <v>138.23278880000305</v>
      </c>
      <c r="G16" s="68">
        <v>1347.945320100006</v>
      </c>
      <c r="H16" s="62"/>
    </row>
    <row r="17" spans="1:8" x14ac:dyDescent="0.25">
      <c r="A17" s="66" t="s">
        <v>45</v>
      </c>
      <c r="B17" s="72">
        <v>6.1383454926411875E-2</v>
      </c>
      <c r="C17" s="72">
        <v>6.1761243986254294E-2</v>
      </c>
      <c r="D17" s="72">
        <v>6.1936469827586216E-2</v>
      </c>
      <c r="E17" s="72">
        <v>6.2333843582655452E-2</v>
      </c>
      <c r="F17" s="72">
        <v>6.2263641025641026E-2</v>
      </c>
      <c r="G17" s="72">
        <v>6.1769469730678386E-2</v>
      </c>
      <c r="H17" s="76"/>
    </row>
    <row r="18" spans="1:8" x14ac:dyDescent="0.25">
      <c r="A18" s="66" t="s">
        <v>46</v>
      </c>
      <c r="B18" s="73">
        <v>0.40060368773567584</v>
      </c>
      <c r="C18" s="73">
        <v>0.20012888024796727</v>
      </c>
      <c r="D18" s="73">
        <v>0.1595529217097196</v>
      </c>
      <c r="E18" s="73">
        <v>0.15925032134095979</v>
      </c>
      <c r="F18" s="73">
        <v>8.0464188965677558E-2</v>
      </c>
      <c r="G18" s="73">
        <v>0.99999999999999989</v>
      </c>
      <c r="H18" s="62"/>
    </row>
    <row r="19" spans="1:8" x14ac:dyDescent="0.25">
      <c r="A19" s="74"/>
      <c r="B19" s="75"/>
      <c r="C19" s="75"/>
      <c r="D19" s="75"/>
      <c r="E19" s="75"/>
      <c r="F19" s="75"/>
      <c r="G19" s="75"/>
      <c r="H19" s="62"/>
    </row>
    <row r="20" spans="1:8" x14ac:dyDescent="0.25">
      <c r="A20" s="57" t="s">
        <v>182</v>
      </c>
      <c r="B20" s="59"/>
      <c r="C20" s="58"/>
      <c r="D20" s="60"/>
      <c r="E20" s="60"/>
      <c r="F20" s="60"/>
      <c r="G20" s="77"/>
      <c r="H20" s="62"/>
    </row>
    <row r="21" spans="1:8" x14ac:dyDescent="0.25">
      <c r="A21" s="78"/>
      <c r="B21" s="64" t="s">
        <v>183</v>
      </c>
      <c r="C21" s="64" t="s">
        <v>44</v>
      </c>
      <c r="D21" s="64" t="s">
        <v>184</v>
      </c>
      <c r="E21" s="64" t="s">
        <v>185</v>
      </c>
      <c r="F21" s="64" t="s">
        <v>186</v>
      </c>
      <c r="G21" s="65" t="s">
        <v>187</v>
      </c>
      <c r="H21" s="64" t="s">
        <v>52</v>
      </c>
    </row>
    <row r="22" spans="1:8" x14ac:dyDescent="0.25">
      <c r="A22" s="79" t="s">
        <v>37</v>
      </c>
      <c r="B22" s="37">
        <v>0</v>
      </c>
      <c r="C22" s="37">
        <v>0</v>
      </c>
      <c r="D22" s="37">
        <v>0</v>
      </c>
      <c r="E22" s="37">
        <v>0</v>
      </c>
      <c r="F22" s="37">
        <v>0</v>
      </c>
      <c r="G22" s="37">
        <v>0</v>
      </c>
      <c r="H22" s="80">
        <v>0</v>
      </c>
    </row>
    <row r="23" spans="1:8" x14ac:dyDescent="0.25">
      <c r="A23" s="79" t="s">
        <v>38</v>
      </c>
      <c r="B23" s="37">
        <v>591.73785950000001</v>
      </c>
      <c r="C23" s="37">
        <v>8.2621404999999992</v>
      </c>
      <c r="D23" s="37">
        <v>600</v>
      </c>
      <c r="E23" s="37">
        <v>0</v>
      </c>
      <c r="F23" s="37">
        <v>0</v>
      </c>
      <c r="G23" s="37">
        <v>-600</v>
      </c>
      <c r="H23" s="80">
        <v>-591.73785950000001</v>
      </c>
    </row>
    <row r="24" spans="1:8" x14ac:dyDescent="0.25">
      <c r="A24" s="79" t="s">
        <v>39</v>
      </c>
      <c r="B24" s="37">
        <v>1741.2188235000001</v>
      </c>
      <c r="C24" s="37">
        <v>52.581176499999941</v>
      </c>
      <c r="D24" s="37">
        <v>1793.8</v>
      </c>
      <c r="E24" s="37">
        <v>0</v>
      </c>
      <c r="F24" s="37">
        <v>0</v>
      </c>
      <c r="G24" s="37">
        <v>-1793.8</v>
      </c>
      <c r="H24" s="80">
        <v>-1741.2188235000001</v>
      </c>
    </row>
    <row r="25" spans="1:8" x14ac:dyDescent="0.25">
      <c r="A25" s="79" t="s">
        <v>40</v>
      </c>
      <c r="B25" s="37">
        <v>3524.5257820000002</v>
      </c>
      <c r="C25" s="37">
        <v>169.174218</v>
      </c>
      <c r="D25" s="37">
        <v>3693.7000000000003</v>
      </c>
      <c r="E25" s="37">
        <v>0</v>
      </c>
      <c r="F25" s="37">
        <v>0</v>
      </c>
      <c r="G25" s="37">
        <v>-3693.7000000000003</v>
      </c>
      <c r="H25" s="80">
        <v>-3524.5257820000002</v>
      </c>
    </row>
    <row r="26" spans="1:8" x14ac:dyDescent="0.25">
      <c r="A26" s="79" t="s">
        <v>41</v>
      </c>
      <c r="B26" s="37">
        <v>26102.5535805</v>
      </c>
      <c r="C26" s="37">
        <v>1247.6864195000001</v>
      </c>
      <c r="D26" s="37">
        <v>27350.240000000002</v>
      </c>
      <c r="E26" s="37">
        <v>39856.699999999997</v>
      </c>
      <c r="F26" s="37">
        <v>38256.479302699998</v>
      </c>
      <c r="G26" s="37">
        <v>10906.239302699996</v>
      </c>
      <c r="H26" s="80">
        <v>12153.925722199998</v>
      </c>
    </row>
    <row r="27" spans="1:8" x14ac:dyDescent="0.25">
      <c r="A27" s="81" t="s">
        <v>53</v>
      </c>
      <c r="B27" s="37">
        <v>31960.036045500001</v>
      </c>
      <c r="C27" s="37">
        <v>1477.7039545</v>
      </c>
      <c r="D27" s="37">
        <v>33437.740000000005</v>
      </c>
      <c r="E27" s="37">
        <v>39856.699999999997</v>
      </c>
      <c r="F27" s="37">
        <v>38256.479302699998</v>
      </c>
      <c r="G27" s="37">
        <v>4818.7393026999962</v>
      </c>
      <c r="H27" s="80">
        <v>6296.4432571999969</v>
      </c>
    </row>
    <row r="28" spans="1:8" x14ac:dyDescent="0.25">
      <c r="A28" s="297" t="s">
        <v>188</v>
      </c>
      <c r="B28" s="297"/>
      <c r="C28" s="297"/>
      <c r="D28" s="297"/>
      <c r="E28" s="297"/>
      <c r="F28" s="297"/>
      <c r="G28" s="297"/>
      <c r="H28" s="297"/>
    </row>
    <row r="29" spans="1:8" x14ac:dyDescent="0.25">
      <c r="A29" s="57" t="s">
        <v>180</v>
      </c>
      <c r="B29" s="59"/>
      <c r="C29" s="58"/>
      <c r="D29" s="60"/>
      <c r="E29" s="60"/>
      <c r="F29" s="60"/>
      <c r="G29" s="58"/>
      <c r="H29" s="76"/>
    </row>
    <row r="30" spans="1:8" x14ac:dyDescent="0.25">
      <c r="A30" s="63"/>
      <c r="B30" s="64" t="s">
        <v>189</v>
      </c>
      <c r="C30" s="64" t="s">
        <v>190</v>
      </c>
      <c r="D30" s="64" t="s">
        <v>57</v>
      </c>
      <c r="E30" s="64" t="s">
        <v>58</v>
      </c>
      <c r="F30" s="64" t="s">
        <v>191</v>
      </c>
      <c r="G30" s="65" t="s">
        <v>53</v>
      </c>
      <c r="H30" s="58"/>
    </row>
    <row r="31" spans="1:8" x14ac:dyDescent="0.25">
      <c r="A31" s="66" t="s">
        <v>42</v>
      </c>
      <c r="B31" s="67">
        <v>0</v>
      </c>
      <c r="C31" s="67">
        <v>69701</v>
      </c>
      <c r="D31" s="67">
        <v>0</v>
      </c>
      <c r="E31" s="67">
        <v>160425.26800000001</v>
      </c>
      <c r="F31" s="67">
        <v>323162.28399999999</v>
      </c>
      <c r="G31" s="68">
        <v>553288.55200000003</v>
      </c>
      <c r="H31" s="82"/>
    </row>
    <row r="32" spans="1:8" x14ac:dyDescent="0.25">
      <c r="A32" s="66" t="s">
        <v>43</v>
      </c>
      <c r="B32" s="67">
        <v>0</v>
      </c>
      <c r="C32" s="67">
        <v>67858.968124999999</v>
      </c>
      <c r="D32" s="67">
        <v>0</v>
      </c>
      <c r="E32" s="67">
        <v>153579.87593010001</v>
      </c>
      <c r="F32" s="67">
        <v>306126.61635854648</v>
      </c>
      <c r="G32" s="68">
        <v>527565.46041364642</v>
      </c>
      <c r="H32" s="58"/>
    </row>
    <row r="33" spans="1:8" x14ac:dyDescent="0.25">
      <c r="A33" s="66" t="s">
        <v>44</v>
      </c>
      <c r="B33" s="67">
        <v>0</v>
      </c>
      <c r="C33" s="67">
        <v>5797.8824999999997</v>
      </c>
      <c r="D33" s="67">
        <v>0</v>
      </c>
      <c r="E33" s="67">
        <v>39507.617720000002</v>
      </c>
      <c r="F33" s="67">
        <v>617872.59425000008</v>
      </c>
      <c r="G33" s="68">
        <v>663178.09447000013</v>
      </c>
      <c r="H33" s="58"/>
    </row>
    <row r="34" spans="1:8" x14ac:dyDescent="0.25">
      <c r="A34" s="66" t="s">
        <v>45</v>
      </c>
      <c r="B34" s="70">
        <v>0</v>
      </c>
      <c r="C34" s="72">
        <v>0.10674670607308361</v>
      </c>
      <c r="D34" s="70">
        <v>0</v>
      </c>
      <c r="E34" s="72">
        <v>0.11257224428239693</v>
      </c>
      <c r="F34" s="72">
        <v>0.13714768666407245</v>
      </c>
      <c r="G34" s="72">
        <v>0.12619228074330913</v>
      </c>
      <c r="H34" s="83"/>
    </row>
    <row r="35" spans="1:8" x14ac:dyDescent="0.25">
      <c r="A35" s="66" t="s">
        <v>46</v>
      </c>
      <c r="B35" s="73">
        <v>0</v>
      </c>
      <c r="C35" s="73">
        <v>0.12597585789195942</v>
      </c>
      <c r="D35" s="73">
        <v>0</v>
      </c>
      <c r="E35" s="73">
        <v>0.28994864871160392</v>
      </c>
      <c r="F35" s="73">
        <v>0.58407549339643661</v>
      </c>
      <c r="G35" s="73">
        <v>1</v>
      </c>
      <c r="H35" s="84"/>
    </row>
    <row r="36" spans="1:8" x14ac:dyDescent="0.25">
      <c r="A36" s="74"/>
      <c r="B36" s="75"/>
      <c r="C36" s="75"/>
      <c r="D36" s="75"/>
      <c r="E36" s="75"/>
      <c r="F36" s="75"/>
      <c r="G36" s="75"/>
      <c r="H36" s="62"/>
    </row>
    <row r="37" spans="1:8" x14ac:dyDescent="0.25">
      <c r="A37" s="57" t="s">
        <v>181</v>
      </c>
      <c r="B37" s="59"/>
      <c r="C37" s="58"/>
      <c r="D37" s="60"/>
      <c r="E37" s="60"/>
      <c r="F37" s="60"/>
      <c r="G37" s="58"/>
      <c r="H37" s="85"/>
    </row>
    <row r="38" spans="1:8" x14ac:dyDescent="0.25">
      <c r="A38" s="63"/>
      <c r="B38" s="64" t="s">
        <v>55</v>
      </c>
      <c r="C38" s="64" t="s">
        <v>54</v>
      </c>
      <c r="D38" s="64" t="s">
        <v>56</v>
      </c>
      <c r="E38" s="64" t="s">
        <v>57</v>
      </c>
      <c r="F38" s="64" t="s">
        <v>58</v>
      </c>
      <c r="G38" s="65" t="s">
        <v>192</v>
      </c>
      <c r="H38" s="64" t="s">
        <v>53</v>
      </c>
    </row>
    <row r="39" spans="1:8" x14ac:dyDescent="0.25">
      <c r="A39" s="66" t="s">
        <v>42</v>
      </c>
      <c r="B39" s="36">
        <v>45282.167999999998</v>
      </c>
      <c r="C39" s="36">
        <v>71688.687000000005</v>
      </c>
      <c r="D39" s="36">
        <v>69765.297000000006</v>
      </c>
      <c r="E39" s="35">
        <v>41537</v>
      </c>
      <c r="F39" s="36">
        <v>37517.599999999999</v>
      </c>
      <c r="G39" s="36">
        <v>287497.8</v>
      </c>
      <c r="H39" s="36">
        <v>553288.55199999991</v>
      </c>
    </row>
    <row r="40" spans="1:8" x14ac:dyDescent="0.25">
      <c r="A40" s="66" t="s">
        <v>43</v>
      </c>
      <c r="B40" s="36">
        <v>41424.2977589</v>
      </c>
      <c r="C40" s="36">
        <v>67678.580698917707</v>
      </c>
      <c r="D40" s="36">
        <v>64964.287863428792</v>
      </c>
      <c r="E40" s="36">
        <v>42594.547679399991</v>
      </c>
      <c r="F40" s="36">
        <v>35963.835544900001</v>
      </c>
      <c r="G40" s="36">
        <v>274939.91086809995</v>
      </c>
      <c r="H40" s="36">
        <v>527565.46041364642</v>
      </c>
    </row>
    <row r="41" spans="1:8" x14ac:dyDescent="0.25">
      <c r="A41" s="66" t="s">
        <v>44</v>
      </c>
      <c r="B41" s="36">
        <v>57936.783819999997</v>
      </c>
      <c r="C41" s="36">
        <v>52788.534599999999</v>
      </c>
      <c r="D41" s="36">
        <v>45809.40105</v>
      </c>
      <c r="E41" s="36">
        <v>40254.4012</v>
      </c>
      <c r="F41" s="36">
        <v>37469.532200000001</v>
      </c>
      <c r="G41" s="36">
        <v>428919.44160000002</v>
      </c>
      <c r="H41" s="36">
        <v>663178.09447000001</v>
      </c>
    </row>
    <row r="42" spans="1:8" x14ac:dyDescent="0.25">
      <c r="A42" s="66" t="s">
        <v>45</v>
      </c>
      <c r="B42" s="86">
        <v>0.13464424723800769</v>
      </c>
      <c r="C42" s="86">
        <v>0.11360639361276069</v>
      </c>
      <c r="D42" s="86">
        <v>0.1293508013704005</v>
      </c>
      <c r="E42" s="86">
        <v>8.7281119844957511E-2</v>
      </c>
      <c r="F42" s="86">
        <v>9.9271976757575112E-2</v>
      </c>
      <c r="G42" s="86">
        <v>0.1363677510035903</v>
      </c>
      <c r="H42" s="86">
        <v>0.12619228074330918</v>
      </c>
    </row>
    <row r="43" spans="1:8" x14ac:dyDescent="0.25">
      <c r="A43" s="66" t="s">
        <v>46</v>
      </c>
      <c r="B43" s="73">
        <v>8.1841866845638267E-2</v>
      </c>
      <c r="C43" s="73">
        <v>0.1295683540547935</v>
      </c>
      <c r="D43" s="73">
        <v>0.1260920666943422</v>
      </c>
      <c r="E43" s="73">
        <v>7.5072943132212147E-2</v>
      </c>
      <c r="F43" s="73">
        <v>6.7808379306572034E-2</v>
      </c>
      <c r="G43" s="73">
        <v>0.51961638996644199</v>
      </c>
      <c r="H43" s="73">
        <v>1</v>
      </c>
    </row>
    <row r="44" spans="1:8" x14ac:dyDescent="0.25">
      <c r="A44" s="66"/>
      <c r="B44" s="289"/>
      <c r="C44" s="290"/>
      <c r="D44" s="291"/>
      <c r="E44" s="291"/>
      <c r="F44" s="291"/>
      <c r="G44" s="73"/>
      <c r="H44" s="292"/>
    </row>
    <row r="45" spans="1:8" x14ac:dyDescent="0.25">
      <c r="A45" s="57" t="s">
        <v>182</v>
      </c>
      <c r="B45" s="59"/>
      <c r="C45" s="58"/>
      <c r="D45" s="76"/>
      <c r="E45" s="59"/>
      <c r="F45" s="58"/>
      <c r="G45" s="76"/>
      <c r="H45" s="85"/>
    </row>
    <row r="46" spans="1:8" x14ac:dyDescent="0.25">
      <c r="A46" s="78"/>
      <c r="B46" s="64" t="s">
        <v>59</v>
      </c>
      <c r="C46" s="64" t="s">
        <v>44</v>
      </c>
      <c r="D46" s="64" t="s">
        <v>53</v>
      </c>
      <c r="E46" s="64" t="s">
        <v>185</v>
      </c>
      <c r="F46" s="64" t="s">
        <v>186</v>
      </c>
      <c r="G46" s="65" t="s">
        <v>187</v>
      </c>
      <c r="H46" s="64" t="s">
        <v>52</v>
      </c>
    </row>
    <row r="47" spans="1:8" x14ac:dyDescent="0.25">
      <c r="A47" s="79" t="s">
        <v>189</v>
      </c>
      <c r="B47" s="37">
        <v>0</v>
      </c>
      <c r="C47" s="37">
        <v>0</v>
      </c>
      <c r="D47" s="37">
        <v>0</v>
      </c>
      <c r="E47" s="37">
        <v>0</v>
      </c>
      <c r="F47" s="37">
        <v>0</v>
      </c>
      <c r="G47" s="37">
        <v>0</v>
      </c>
      <c r="H47" s="80">
        <v>0</v>
      </c>
    </row>
    <row r="48" spans="1:8" x14ac:dyDescent="0.25">
      <c r="A48" s="79" t="s">
        <v>56</v>
      </c>
      <c r="B48" s="37">
        <v>44300</v>
      </c>
      <c r="C48" s="37">
        <v>8386.3741012999999</v>
      </c>
      <c r="D48" s="37">
        <v>52686.374101299996</v>
      </c>
      <c r="E48" s="37">
        <v>8260</v>
      </c>
      <c r="F48" s="37">
        <v>8655.9968238000001</v>
      </c>
      <c r="G48" s="37">
        <v>-44030.377277499996</v>
      </c>
      <c r="H48" s="80">
        <v>-35644.0031762</v>
      </c>
    </row>
    <row r="49" spans="1:8" x14ac:dyDescent="0.25">
      <c r="A49" s="79" t="s">
        <v>57</v>
      </c>
      <c r="B49" s="37">
        <v>0</v>
      </c>
      <c r="C49" s="37">
        <v>0</v>
      </c>
      <c r="D49" s="37">
        <v>0</v>
      </c>
      <c r="E49" s="37">
        <v>0</v>
      </c>
      <c r="F49" s="37">
        <v>0</v>
      </c>
      <c r="G49" s="37">
        <v>0</v>
      </c>
      <c r="H49" s="80">
        <v>0</v>
      </c>
    </row>
    <row r="50" spans="1:8" x14ac:dyDescent="0.25">
      <c r="A50" s="79" t="s">
        <v>58</v>
      </c>
      <c r="B50" s="37">
        <v>12025.688</v>
      </c>
      <c r="C50" s="37">
        <v>13898.732262</v>
      </c>
      <c r="D50" s="37">
        <v>25924.420262</v>
      </c>
      <c r="E50" s="37">
        <v>36824.6</v>
      </c>
      <c r="F50" s="37">
        <v>37522.884843500004</v>
      </c>
      <c r="G50" s="37">
        <v>11598.464581500004</v>
      </c>
      <c r="H50" s="80">
        <v>25497.196843500002</v>
      </c>
    </row>
    <row r="51" spans="1:8" x14ac:dyDescent="0.25">
      <c r="A51" s="87" t="s">
        <v>191</v>
      </c>
      <c r="B51" s="37">
        <v>28403.577000000001</v>
      </c>
      <c r="C51" s="37">
        <v>39741.641719400002</v>
      </c>
      <c r="D51" s="37">
        <v>68145.2187194</v>
      </c>
      <c r="E51" s="37">
        <v>69033.510000000009</v>
      </c>
      <c r="F51" s="37">
        <v>77646.262799599994</v>
      </c>
      <c r="G51" s="37">
        <v>9501.0440801999939</v>
      </c>
      <c r="H51" s="80">
        <v>49242.685799599989</v>
      </c>
    </row>
    <row r="52" spans="1:8" x14ac:dyDescent="0.25">
      <c r="A52" s="81" t="s">
        <v>53</v>
      </c>
      <c r="B52" s="37">
        <v>84729.264999999999</v>
      </c>
      <c r="C52" s="37">
        <v>62026.748082700004</v>
      </c>
      <c r="D52" s="37">
        <v>146756.0130827</v>
      </c>
      <c r="E52" s="37">
        <v>114118.11000000002</v>
      </c>
      <c r="F52" s="37">
        <v>123825.1444669</v>
      </c>
      <c r="G52" s="37">
        <v>-22930.868615799998</v>
      </c>
      <c r="H52" s="80">
        <v>39095.879466900005</v>
      </c>
    </row>
    <row r="53" spans="1:8" x14ac:dyDescent="0.25">
      <c r="A53" s="297" t="s">
        <v>193</v>
      </c>
      <c r="B53" s="297"/>
      <c r="C53" s="297"/>
      <c r="D53" s="297"/>
      <c r="E53" s="297"/>
      <c r="F53" s="297"/>
      <c r="G53" s="297"/>
      <c r="H53" s="297"/>
    </row>
    <row r="54" spans="1:8" x14ac:dyDescent="0.25">
      <c r="A54" s="88" t="s">
        <v>180</v>
      </c>
      <c r="B54" s="59"/>
      <c r="C54" s="58"/>
      <c r="D54" s="60"/>
      <c r="E54" s="60"/>
      <c r="F54" s="60"/>
      <c r="G54" s="58"/>
      <c r="H54" s="85"/>
    </row>
    <row r="55" spans="1:8" x14ac:dyDescent="0.25">
      <c r="A55" s="89"/>
      <c r="B55" s="64" t="s">
        <v>55</v>
      </c>
      <c r="C55" s="64" t="s">
        <v>54</v>
      </c>
      <c r="D55" s="64" t="s">
        <v>56</v>
      </c>
      <c r="E55" s="64" t="s">
        <v>53</v>
      </c>
      <c r="F55" s="90"/>
      <c r="G55" s="90"/>
      <c r="H55" s="90"/>
    </row>
    <row r="56" spans="1:8" x14ac:dyDescent="0.25">
      <c r="A56" s="91" t="s">
        <v>42</v>
      </c>
      <c r="B56" s="92">
        <v>754.40599999999995</v>
      </c>
      <c r="C56" s="92">
        <v>1748.7170000000001</v>
      </c>
      <c r="D56" s="92">
        <v>3238.5529999999999</v>
      </c>
      <c r="E56" s="36">
        <v>5741.6760000000004</v>
      </c>
      <c r="F56" s="76"/>
      <c r="G56" s="93"/>
      <c r="H56" s="76"/>
    </row>
    <row r="57" spans="1:8" x14ac:dyDescent="0.25">
      <c r="A57" s="91" t="s">
        <v>43</v>
      </c>
      <c r="B57" s="92">
        <v>752.20008700000005</v>
      </c>
      <c r="C57" s="92">
        <v>1755.1509019999999</v>
      </c>
      <c r="D57" s="92">
        <v>3247.7300586999995</v>
      </c>
      <c r="E57" s="36">
        <v>5755.0810476999995</v>
      </c>
      <c r="F57" s="76"/>
      <c r="G57" s="76"/>
      <c r="H57" s="76"/>
    </row>
    <row r="58" spans="1:8" x14ac:dyDescent="0.25">
      <c r="A58" s="91" t="s">
        <v>44</v>
      </c>
      <c r="B58" s="92">
        <v>39.94001875</v>
      </c>
      <c r="C58" s="92">
        <v>232.54683500000002</v>
      </c>
      <c r="D58" s="92">
        <v>700.17708374999995</v>
      </c>
      <c r="E58" s="36">
        <v>972.66393749999997</v>
      </c>
      <c r="F58" s="76"/>
      <c r="G58" s="76"/>
      <c r="H58" s="76"/>
    </row>
    <row r="59" spans="1:8" x14ac:dyDescent="0.25">
      <c r="A59" s="91" t="s">
        <v>45</v>
      </c>
      <c r="B59" s="86">
        <v>8.5457638194818178E-2</v>
      </c>
      <c r="C59" s="86">
        <v>0.10109644670921594</v>
      </c>
      <c r="D59" s="86">
        <v>0.1147339861351659</v>
      </c>
      <c r="E59" s="86">
        <v>0.10673380472879346</v>
      </c>
      <c r="F59" s="94"/>
      <c r="G59" s="76"/>
      <c r="H59" s="76"/>
    </row>
    <row r="60" spans="1:8" x14ac:dyDescent="0.25">
      <c r="A60" s="91" t="s">
        <v>46</v>
      </c>
      <c r="B60" s="73">
        <v>0.13141871858709972</v>
      </c>
      <c r="C60" s="73">
        <v>0.30462926767745391</v>
      </c>
      <c r="D60" s="73">
        <v>0.56416105542467199</v>
      </c>
      <c r="E60" s="73">
        <v>1</v>
      </c>
      <c r="F60" s="76"/>
      <c r="G60" s="76"/>
      <c r="H60" s="76"/>
    </row>
    <row r="61" spans="1:8" x14ac:dyDescent="0.25">
      <c r="A61" s="74"/>
      <c r="B61" s="95"/>
      <c r="C61" s="75"/>
      <c r="D61" s="75"/>
      <c r="E61" s="75"/>
      <c r="F61" s="75"/>
      <c r="G61" s="75"/>
      <c r="H61" s="62"/>
    </row>
    <row r="62" spans="1:8" x14ac:dyDescent="0.25">
      <c r="A62" s="88" t="s">
        <v>181</v>
      </c>
      <c r="B62" s="96"/>
      <c r="C62" s="97"/>
      <c r="D62" s="97"/>
      <c r="E62" s="98"/>
      <c r="F62" s="76"/>
      <c r="G62" s="76"/>
      <c r="H62" s="76"/>
    </row>
    <row r="63" spans="1:8" x14ac:dyDescent="0.25">
      <c r="A63" s="89"/>
      <c r="B63" s="64" t="s">
        <v>55</v>
      </c>
      <c r="C63" s="64" t="s">
        <v>54</v>
      </c>
      <c r="D63" s="64" t="s">
        <v>56</v>
      </c>
      <c r="E63" s="64" t="s">
        <v>53</v>
      </c>
      <c r="F63" s="76"/>
      <c r="G63" s="76"/>
      <c r="H63" s="76"/>
    </row>
    <row r="64" spans="1:8" x14ac:dyDescent="0.25">
      <c r="A64" s="91" t="s">
        <v>42</v>
      </c>
      <c r="B64" s="92">
        <v>1727.5619999999999</v>
      </c>
      <c r="C64" s="92">
        <v>2237.029</v>
      </c>
      <c r="D64" s="92">
        <v>1777.085</v>
      </c>
      <c r="E64" s="36">
        <v>5741.6760000000004</v>
      </c>
      <c r="F64" s="76"/>
      <c r="G64" s="76"/>
      <c r="H64" s="76"/>
    </row>
    <row r="65" spans="1:8" x14ac:dyDescent="0.25">
      <c r="A65" s="91" t="s">
        <v>43</v>
      </c>
      <c r="B65" s="92">
        <v>1729.4806034000001</v>
      </c>
      <c r="C65" s="92">
        <v>2244.6795392999998</v>
      </c>
      <c r="D65" s="92">
        <v>1780.9209049999999</v>
      </c>
      <c r="E65" s="36">
        <v>5755.0810476999995</v>
      </c>
      <c r="F65" s="76" t="s">
        <v>60</v>
      </c>
      <c r="G65" s="76"/>
      <c r="H65" s="76"/>
    </row>
    <row r="66" spans="1:8" x14ac:dyDescent="0.25">
      <c r="A66" s="91" t="s">
        <v>44</v>
      </c>
      <c r="B66" s="92">
        <v>130.48401250000001</v>
      </c>
      <c r="C66" s="92">
        <v>370.77031249999999</v>
      </c>
      <c r="D66" s="92">
        <v>471.40961249999998</v>
      </c>
      <c r="E66" s="36">
        <v>972.66393749999997</v>
      </c>
      <c r="F66" s="76"/>
      <c r="G66" s="76"/>
      <c r="H66" s="76"/>
    </row>
    <row r="67" spans="1:8" x14ac:dyDescent="0.25">
      <c r="A67" s="91" t="s">
        <v>45</v>
      </c>
      <c r="B67" s="86">
        <v>0.11109120540970455</v>
      </c>
      <c r="C67" s="86">
        <v>0.10644192140557857</v>
      </c>
      <c r="D67" s="86">
        <v>0.10286526249447832</v>
      </c>
      <c r="E67" s="86">
        <v>0.10673380472879349</v>
      </c>
      <c r="F67" s="76"/>
      <c r="G67" s="76"/>
      <c r="H67" s="76"/>
    </row>
    <row r="68" spans="1:8" x14ac:dyDescent="0.25">
      <c r="A68" s="91" t="s">
        <v>46</v>
      </c>
      <c r="B68" s="73">
        <v>0.30094403321257673</v>
      </c>
      <c r="C68" s="73">
        <v>0.38969399053318921</v>
      </c>
      <c r="D68" s="73">
        <v>0.30936197625423395</v>
      </c>
      <c r="E68" s="73">
        <v>1</v>
      </c>
      <c r="F68" s="76"/>
      <c r="G68" s="76"/>
      <c r="H68" s="76"/>
    </row>
    <row r="69" spans="1:8" x14ac:dyDescent="0.25">
      <c r="A69" s="74"/>
      <c r="B69" s="74"/>
      <c r="C69" s="74"/>
      <c r="D69" s="74"/>
      <c r="E69" s="74"/>
      <c r="F69" s="75"/>
      <c r="G69" s="75"/>
      <c r="H69" s="62"/>
    </row>
    <row r="70" spans="1:8" x14ac:dyDescent="0.25">
      <c r="A70" s="88" t="s">
        <v>182</v>
      </c>
      <c r="B70" s="38"/>
      <c r="C70" s="99"/>
      <c r="D70" s="38"/>
      <c r="E70" s="39"/>
      <c r="F70" s="76"/>
      <c r="G70" s="76"/>
      <c r="H70" s="76"/>
    </row>
    <row r="71" spans="1:8" x14ac:dyDescent="0.25">
      <c r="A71" s="100"/>
      <c r="B71" s="64" t="s">
        <v>59</v>
      </c>
      <c r="C71" s="64" t="s">
        <v>44</v>
      </c>
      <c r="D71" s="64" t="s">
        <v>53</v>
      </c>
      <c r="E71" s="64" t="s">
        <v>185</v>
      </c>
      <c r="F71" s="64" t="s">
        <v>194</v>
      </c>
      <c r="G71" s="64" t="s">
        <v>187</v>
      </c>
      <c r="H71" s="64" t="s">
        <v>52</v>
      </c>
    </row>
    <row r="72" spans="1:8" x14ac:dyDescent="0.25">
      <c r="A72" s="101" t="s">
        <v>55</v>
      </c>
      <c r="B72" s="37">
        <v>910.34799999999996</v>
      </c>
      <c r="C72" s="37">
        <v>62.897786250000003</v>
      </c>
      <c r="D72" s="37">
        <v>973.24578624999992</v>
      </c>
      <c r="E72" s="37">
        <v>956.94299999999998</v>
      </c>
      <c r="F72" s="37">
        <v>955.60315700000001</v>
      </c>
      <c r="G72" s="37">
        <v>-17.642629249999914</v>
      </c>
      <c r="H72" s="37">
        <v>45.255157000000054</v>
      </c>
    </row>
    <row r="73" spans="1:8" x14ac:dyDescent="0.25">
      <c r="A73" s="101" t="s">
        <v>54</v>
      </c>
      <c r="B73" s="37">
        <v>432.423</v>
      </c>
      <c r="C73" s="37">
        <v>145.93055000000001</v>
      </c>
      <c r="D73" s="37">
        <v>578.35355000000004</v>
      </c>
      <c r="E73" s="37">
        <v>1340.1980000000001</v>
      </c>
      <c r="F73" s="37">
        <v>1347.8976769999999</v>
      </c>
      <c r="G73" s="37">
        <v>769.54412699999989</v>
      </c>
      <c r="H73" s="37">
        <v>915.47467699999993</v>
      </c>
    </row>
    <row r="74" spans="1:8" x14ac:dyDescent="0.25">
      <c r="A74" s="101" t="s">
        <v>56</v>
      </c>
      <c r="B74" s="37">
        <v>157.94200000000001</v>
      </c>
      <c r="C74" s="37">
        <v>277.72457750000001</v>
      </c>
      <c r="D74" s="37">
        <v>435.66657750000002</v>
      </c>
      <c r="E74" s="37">
        <v>1777.085</v>
      </c>
      <c r="F74" s="37">
        <v>1780.9209049999999</v>
      </c>
      <c r="G74" s="37">
        <v>1345.2543274999998</v>
      </c>
      <c r="H74" s="37">
        <v>1622.9789049999999</v>
      </c>
    </row>
    <row r="75" spans="1:8" x14ac:dyDescent="0.25">
      <c r="A75" s="102" t="s">
        <v>53</v>
      </c>
      <c r="B75" s="37">
        <v>1500.713</v>
      </c>
      <c r="C75" s="37">
        <v>486.55291375000002</v>
      </c>
      <c r="D75" s="37">
        <v>1987.26591375</v>
      </c>
      <c r="E75" s="37">
        <v>4074.2260000000001</v>
      </c>
      <c r="F75" s="37">
        <v>4084.4217389999999</v>
      </c>
      <c r="G75" s="37">
        <v>2097.1558252499999</v>
      </c>
      <c r="H75" s="103">
        <v>2583.7087389999997</v>
      </c>
    </row>
    <row r="76" spans="1:8" ht="14.25" thickBot="1" x14ac:dyDescent="0.3">
      <c r="A76" s="45" t="s">
        <v>195</v>
      </c>
      <c r="B76" s="46"/>
      <c r="C76" s="104"/>
      <c r="D76" s="104"/>
      <c r="E76" s="105">
        <v>129.88209658040952</v>
      </c>
      <c r="F76" s="39"/>
      <c r="G76" s="76"/>
      <c r="H76" s="38"/>
    </row>
    <row r="77" spans="1:8" ht="14.25" thickBot="1" x14ac:dyDescent="0.3">
      <c r="A77" s="45" t="s">
        <v>196</v>
      </c>
      <c r="B77" s="46"/>
      <c r="C77" s="104"/>
      <c r="D77" s="104"/>
      <c r="E77" s="105">
        <v>735.97748648146501</v>
      </c>
      <c r="F77" s="39"/>
      <c r="G77" s="46"/>
      <c r="H77" s="106" t="s">
        <v>178</v>
      </c>
    </row>
    <row r="78" spans="1:8" ht="14.25" thickBot="1" x14ac:dyDescent="0.3">
      <c r="A78" s="45" t="s">
        <v>197</v>
      </c>
      <c r="B78" s="46"/>
      <c r="C78" s="104"/>
      <c r="D78" s="104"/>
      <c r="E78" s="105">
        <v>5473.9109290426977</v>
      </c>
      <c r="F78" s="40"/>
      <c r="G78" s="41" t="s">
        <v>198</v>
      </c>
      <c r="H78" s="107">
        <v>47976.0314631</v>
      </c>
    </row>
    <row r="79" spans="1:8" ht="14.25" thickBot="1" x14ac:dyDescent="0.3">
      <c r="A79" s="45" t="s">
        <v>199</v>
      </c>
      <c r="B79" s="46"/>
      <c r="C79" s="104"/>
      <c r="D79" s="104"/>
      <c r="E79" s="105">
        <v>545.40949628645012</v>
      </c>
      <c r="F79" s="40"/>
      <c r="G79" s="42" t="s">
        <v>200</v>
      </c>
      <c r="H79" s="108">
        <v>8.8495295220107739E-2</v>
      </c>
    </row>
    <row r="80" spans="1:8" ht="14.25" thickBot="1" x14ac:dyDescent="0.3">
      <c r="A80" s="45" t="s">
        <v>201</v>
      </c>
      <c r="B80" s="46"/>
      <c r="C80" s="46"/>
      <c r="D80" s="46"/>
      <c r="E80" s="109">
        <v>3307.6007693510655</v>
      </c>
      <c r="F80" s="43"/>
      <c r="G80" s="44" t="s">
        <v>202</v>
      </c>
      <c r="H80" s="108">
        <v>0.12281669495349662</v>
      </c>
    </row>
    <row r="81" spans="1:8" ht="14.25" thickBot="1" x14ac:dyDescent="0.3">
      <c r="A81" s="45"/>
      <c r="B81" s="46"/>
      <c r="C81" s="46"/>
      <c r="D81" s="46"/>
      <c r="E81" s="47"/>
      <c r="F81" s="47"/>
      <c r="G81" s="42" t="s">
        <v>203</v>
      </c>
      <c r="H81" s="110">
        <v>63991.004950950002</v>
      </c>
    </row>
    <row r="82" spans="1:8" x14ac:dyDescent="0.25">
      <c r="A82" s="111"/>
      <c r="B82" s="112" t="s">
        <v>204</v>
      </c>
      <c r="C82" s="113">
        <v>43462</v>
      </c>
      <c r="D82" s="114"/>
      <c r="E82" s="47"/>
      <c r="F82" s="47"/>
      <c r="G82" s="42" t="s">
        <v>205</v>
      </c>
      <c r="H82" s="110">
        <v>18597.177</v>
      </c>
    </row>
    <row r="83" spans="1:8" ht="14.25" thickBot="1" x14ac:dyDescent="0.3">
      <c r="A83" s="115"/>
      <c r="B83" s="58"/>
      <c r="C83" s="116" t="s">
        <v>61</v>
      </c>
      <c r="D83" s="117" t="s">
        <v>62</v>
      </c>
      <c r="E83" s="47"/>
      <c r="F83" s="47"/>
      <c r="G83" s="48" t="s">
        <v>206</v>
      </c>
      <c r="H83" s="118">
        <f>588111.488</f>
        <v>588111.48800000001</v>
      </c>
    </row>
    <row r="84" spans="1:8" ht="14.25" thickBot="1" x14ac:dyDescent="0.3">
      <c r="A84" s="49" t="s">
        <v>207</v>
      </c>
      <c r="B84" s="50"/>
      <c r="C84" s="51">
        <v>146219.02100000001</v>
      </c>
      <c r="D84" s="52">
        <v>0.24859999999999999</v>
      </c>
      <c r="E84" s="53"/>
      <c r="F84" s="47"/>
      <c r="G84" s="46"/>
      <c r="H84" s="46"/>
    </row>
    <row r="85" spans="1:8" x14ac:dyDescent="0.25">
      <c r="A85" s="49" t="s">
        <v>72</v>
      </c>
      <c r="B85" s="50"/>
      <c r="C85" s="51">
        <v>149770.22899999999</v>
      </c>
      <c r="D85" s="52">
        <v>0.25469999999999998</v>
      </c>
      <c r="E85" s="53"/>
      <c r="F85" s="47"/>
      <c r="G85" s="298" t="s">
        <v>208</v>
      </c>
      <c r="H85" s="299"/>
    </row>
    <row r="86" spans="1:8" x14ac:dyDescent="0.25">
      <c r="A86" s="115" t="s">
        <v>73</v>
      </c>
      <c r="B86" s="119"/>
      <c r="C86" s="51">
        <v>171546.54</v>
      </c>
      <c r="D86" s="52">
        <v>0.29170000000000001</v>
      </c>
      <c r="E86" s="47"/>
      <c r="F86" s="47"/>
      <c r="G86" s="120" t="s">
        <v>63</v>
      </c>
      <c r="H86" s="121">
        <v>4.9448549455983398E-2</v>
      </c>
    </row>
    <row r="87" spans="1:8" x14ac:dyDescent="0.25">
      <c r="A87" s="49" t="s">
        <v>74</v>
      </c>
      <c r="B87" s="50"/>
      <c r="C87" s="51">
        <v>467535.79000000004</v>
      </c>
      <c r="D87" s="52">
        <v>0.79528061622235324</v>
      </c>
      <c r="E87" s="47"/>
      <c r="F87" s="47"/>
      <c r="G87" s="120" t="s">
        <v>65</v>
      </c>
      <c r="H87" s="121">
        <v>0.39129701203864298</v>
      </c>
    </row>
    <row r="88" spans="1:8" x14ac:dyDescent="0.25">
      <c r="A88" s="49" t="s">
        <v>75</v>
      </c>
      <c r="B88" s="50"/>
      <c r="C88" s="122">
        <v>0</v>
      </c>
      <c r="D88" s="54">
        <v>0</v>
      </c>
      <c r="E88" s="47"/>
      <c r="F88" s="47"/>
      <c r="G88" s="120" t="s">
        <v>209</v>
      </c>
      <c r="H88" s="121">
        <v>0.54949153450306298</v>
      </c>
    </row>
    <row r="89" spans="1:8" ht="14.25" thickBot="1" x14ac:dyDescent="0.3">
      <c r="A89" s="49" t="s">
        <v>64</v>
      </c>
      <c r="B89" s="50"/>
      <c r="C89" s="122">
        <v>116967.01400000001</v>
      </c>
      <c r="D89" s="52">
        <v>0.19858358813425753</v>
      </c>
      <c r="E89" s="47"/>
      <c r="F89" s="47"/>
      <c r="G89" s="123" t="s">
        <v>210</v>
      </c>
      <c r="H89" s="124">
        <v>9.7629040023105296E-3</v>
      </c>
    </row>
    <row r="90" spans="1:8" ht="14.25" thickBot="1" x14ac:dyDescent="0.3">
      <c r="A90" s="125" t="s">
        <v>76</v>
      </c>
      <c r="B90" s="126"/>
      <c r="C90" s="127">
        <v>584502.804</v>
      </c>
      <c r="D90" s="128">
        <v>0.99386420435661071</v>
      </c>
      <c r="E90" s="55"/>
      <c r="F90" s="47"/>
      <c r="G90" s="46"/>
      <c r="H90" s="46"/>
    </row>
    <row r="91" spans="1:8" ht="14.25" thickTop="1" x14ac:dyDescent="0.25">
      <c r="A91" s="115" t="s">
        <v>66</v>
      </c>
      <c r="B91" s="119"/>
      <c r="C91" s="51">
        <v>0</v>
      </c>
      <c r="D91" s="52">
        <v>0</v>
      </c>
      <c r="E91" s="47"/>
      <c r="F91" s="47"/>
      <c r="G91" s="295" t="s">
        <v>208</v>
      </c>
      <c r="H91" s="296"/>
    </row>
    <row r="92" spans="1:8" x14ac:dyDescent="0.25">
      <c r="A92" s="115" t="s">
        <v>67</v>
      </c>
      <c r="B92" s="119"/>
      <c r="C92" s="51">
        <v>3608.6840000000002</v>
      </c>
      <c r="D92" s="52">
        <v>6.1357956433892892E-3</v>
      </c>
      <c r="E92" s="47"/>
      <c r="F92" s="47"/>
      <c r="G92" s="129" t="s">
        <v>55</v>
      </c>
      <c r="H92" s="121">
        <v>0.12938191406320601</v>
      </c>
    </row>
    <row r="93" spans="1:8" ht="14.25" thickBot="1" x14ac:dyDescent="0.3">
      <c r="A93" s="125" t="s">
        <v>77</v>
      </c>
      <c r="B93" s="126"/>
      <c r="C93" s="127">
        <v>3608.6840000000002</v>
      </c>
      <c r="D93" s="128">
        <v>6.1357956433892892E-3</v>
      </c>
      <c r="E93" s="53"/>
      <c r="F93" s="47"/>
      <c r="G93" s="130" t="s">
        <v>69</v>
      </c>
      <c r="H93" s="124">
        <v>0.38176893766101699</v>
      </c>
    </row>
    <row r="94" spans="1:8" ht="15" thickTop="1" thickBot="1" x14ac:dyDescent="0.3">
      <c r="A94" s="115" t="s">
        <v>68</v>
      </c>
      <c r="B94" s="119"/>
      <c r="C94" s="51">
        <v>0</v>
      </c>
      <c r="D94" s="52">
        <v>0</v>
      </c>
      <c r="E94" s="47"/>
      <c r="F94" s="47"/>
      <c r="G94" s="130" t="s">
        <v>192</v>
      </c>
      <c r="H94" s="124">
        <v>0.48884914827577702</v>
      </c>
    </row>
    <row r="95" spans="1:8" x14ac:dyDescent="0.25">
      <c r="A95" s="115" t="s">
        <v>70</v>
      </c>
      <c r="B95" s="119"/>
      <c r="C95" s="51">
        <v>0</v>
      </c>
      <c r="D95" s="52">
        <v>0</v>
      </c>
      <c r="E95" s="47"/>
      <c r="F95" s="47"/>
      <c r="G95" s="104"/>
      <c r="H95" s="131"/>
    </row>
    <row r="96" spans="1:8" ht="14.25" thickBot="1" x14ac:dyDescent="0.3">
      <c r="A96" s="132" t="s">
        <v>71</v>
      </c>
      <c r="B96" s="133"/>
      <c r="C96" s="134">
        <v>0</v>
      </c>
      <c r="D96" s="56">
        <v>0</v>
      </c>
      <c r="E96" s="47"/>
      <c r="F96" s="47"/>
      <c r="G96" s="46"/>
      <c r="H96" s="46"/>
    </row>
    <row r="97" spans="1:8" ht="14.25" thickBot="1" x14ac:dyDescent="0.3">
      <c r="A97" s="135" t="s">
        <v>53</v>
      </c>
      <c r="B97" s="136"/>
      <c r="C97" s="134">
        <f>+C90+C93+C96</f>
        <v>588111.48800000001</v>
      </c>
      <c r="D97" s="56">
        <v>1</v>
      </c>
      <c r="E97" s="137"/>
      <c r="F97" s="77"/>
      <c r="G97" s="77"/>
      <c r="H97" s="77"/>
    </row>
    <row r="99" spans="1:8" x14ac:dyDescent="0.25">
      <c r="C99" s="138"/>
    </row>
    <row r="104" spans="1:8" x14ac:dyDescent="0.25">
      <c r="A104" s="139"/>
    </row>
    <row r="105" spans="1:8" x14ac:dyDescent="0.25">
      <c r="A105" s="139"/>
    </row>
  </sheetData>
  <mergeCells count="7">
    <mergeCell ref="A1:H1"/>
    <mergeCell ref="A2:H2"/>
    <mergeCell ref="G91:H91"/>
    <mergeCell ref="A3:H3"/>
    <mergeCell ref="A28:H28"/>
    <mergeCell ref="A53:H53"/>
    <mergeCell ref="G85:H85"/>
  </mergeCells>
  <phoneticPr fontId="0" type="noConversion"/>
  <pageMargins left="0.25" right="0.34" top="0.41" bottom="0.36" header="0.37" footer="0.2"/>
  <pageSetup paperSize="9" scale="60" firstPageNumber="2127" orientation="portrait" useFirstPageNumber="1" horizontalDpi="1200" verticalDpi="1200" r:id="rId1"/>
  <headerFooter alignWithMargins="0">
    <oddFooter>&amp;L&amp;"GHEA Grapalat,Regular"&amp;8Հայաստանի Հանրապետության ֆինանսների նախարարություն&amp;R&amp;"GHEA Grapalat,Regular"&amp;8&amp;F &amp;P էջ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1"/>
    <outlinePr summaryBelow="0"/>
  </sheetPr>
  <dimension ref="A1:I96"/>
  <sheetViews>
    <sheetView topLeftCell="A73" workbookViewId="0">
      <selection activeCell="C85" sqref="C85"/>
    </sheetView>
  </sheetViews>
  <sheetFormatPr defaultRowHeight="13.5" x14ac:dyDescent="0.25"/>
  <cols>
    <col min="1" max="1" width="5.28515625" style="20" customWidth="1"/>
    <col min="2" max="2" width="84.42578125" style="20" customWidth="1"/>
    <col min="3" max="3" width="21.7109375" style="20" customWidth="1"/>
    <col min="4" max="4" width="20.5703125" style="20" customWidth="1"/>
    <col min="5" max="5" width="10.140625" style="20" bestFit="1" customWidth="1"/>
    <col min="6" max="6" width="14.7109375" style="20" bestFit="1" customWidth="1"/>
    <col min="7" max="7" width="15" style="20" bestFit="1" customWidth="1"/>
    <col min="8" max="8" width="10.140625" style="20" bestFit="1" customWidth="1"/>
    <col min="9" max="16384" width="9.140625" style="20"/>
  </cols>
  <sheetData>
    <row r="1" spans="1:4" ht="24.75" customHeight="1" x14ac:dyDescent="0.3">
      <c r="A1" s="300" t="s">
        <v>78</v>
      </c>
      <c r="B1" s="300"/>
      <c r="C1" s="300"/>
      <c r="D1" s="300"/>
    </row>
    <row r="2" spans="1:4" ht="40.5" customHeight="1" x14ac:dyDescent="0.25">
      <c r="A2" s="301" t="s">
        <v>215</v>
      </c>
      <c r="B2" s="301"/>
      <c r="C2" s="301"/>
      <c r="D2" s="301"/>
    </row>
    <row r="3" spans="1:4" ht="30" customHeight="1" x14ac:dyDescent="0.25">
      <c r="A3" s="22" t="s">
        <v>79</v>
      </c>
      <c r="B3" s="22" t="s">
        <v>80</v>
      </c>
      <c r="C3" s="22" t="s">
        <v>81</v>
      </c>
      <c r="D3" s="22" t="s">
        <v>82</v>
      </c>
    </row>
    <row r="4" spans="1:4" ht="17.25" customHeight="1" x14ac:dyDescent="0.25">
      <c r="A4" s="304" t="s">
        <v>83</v>
      </c>
      <c r="B4" s="305"/>
      <c r="C4" s="23">
        <f>C6+C23+C30+C38+C45+C47+C49+C59</f>
        <v>80728525.137472004</v>
      </c>
      <c r="D4" s="23">
        <f>D6+D23+D30+D38+D45+D47+D49+D59</f>
        <v>167037940.50400001</v>
      </c>
    </row>
    <row r="5" spans="1:4" ht="17.25" customHeight="1" x14ac:dyDescent="0.25">
      <c r="A5" s="33"/>
      <c r="B5" s="147" t="s">
        <v>143</v>
      </c>
      <c r="C5" s="140"/>
      <c r="D5" s="140"/>
    </row>
    <row r="6" spans="1:4" s="25" customFormat="1" ht="18.75" customHeight="1" collapsed="1" x14ac:dyDescent="0.25">
      <c r="A6" s="24" t="s">
        <v>84</v>
      </c>
      <c r="B6" s="24" t="s">
        <v>85</v>
      </c>
      <c r="C6" s="24">
        <f>SUM(C7:C22)</f>
        <v>25155093.506255999</v>
      </c>
      <c r="D6" s="24">
        <f>SUM(D7:D22)</f>
        <v>52071076.058000006</v>
      </c>
    </row>
    <row r="7" spans="1:4" s="14" customFormat="1" ht="27.75" customHeight="1" x14ac:dyDescent="0.25">
      <c r="A7" s="141">
        <v>1</v>
      </c>
      <c r="B7" s="144" t="s">
        <v>86</v>
      </c>
      <c r="C7" s="140">
        <v>0</v>
      </c>
      <c r="D7" s="140">
        <v>0</v>
      </c>
    </row>
    <row r="8" spans="1:4" s="14" customFormat="1" ht="21" customHeight="1" x14ac:dyDescent="0.25">
      <c r="A8" s="141">
        <v>2</v>
      </c>
      <c r="B8" s="144" t="s">
        <v>87</v>
      </c>
      <c r="C8" s="140">
        <v>119473.53629</v>
      </c>
      <c r="D8" s="140">
        <v>248566.6</v>
      </c>
    </row>
    <row r="9" spans="1:4" s="14" customFormat="1" ht="18.75" customHeight="1" x14ac:dyDescent="0.25">
      <c r="A9" s="141">
        <v>3</v>
      </c>
      <c r="B9" s="145" t="s">
        <v>163</v>
      </c>
      <c r="C9" s="140">
        <v>650732.66458600003</v>
      </c>
      <c r="D9" s="140">
        <v>1348294.47</v>
      </c>
    </row>
    <row r="10" spans="1:4" s="14" customFormat="1" ht="20.25" customHeight="1" x14ac:dyDescent="0.25">
      <c r="A10" s="141">
        <v>4</v>
      </c>
      <c r="B10" s="144" t="s">
        <v>88</v>
      </c>
      <c r="C10" s="140">
        <v>2138363.8053620001</v>
      </c>
      <c r="D10" s="140">
        <v>4419491.25</v>
      </c>
    </row>
    <row r="11" spans="1:4" s="14" customFormat="1" ht="21.75" customHeight="1" x14ac:dyDescent="0.25">
      <c r="A11" s="141">
        <v>5</v>
      </c>
      <c r="B11" s="144" t="s">
        <v>89</v>
      </c>
      <c r="C11" s="140">
        <v>0</v>
      </c>
      <c r="D11" s="140">
        <v>0</v>
      </c>
    </row>
    <row r="12" spans="1:4" s="14" customFormat="1" ht="21.75" customHeight="1" x14ac:dyDescent="0.25">
      <c r="A12" s="141">
        <v>6</v>
      </c>
      <c r="B12" s="144" t="s">
        <v>90</v>
      </c>
      <c r="C12" s="140">
        <v>2332161.5360349999</v>
      </c>
      <c r="D12" s="140">
        <v>4828642.66</v>
      </c>
    </row>
    <row r="13" spans="1:4" s="14" customFormat="1" ht="36.75" customHeight="1" x14ac:dyDescent="0.25">
      <c r="A13" s="141">
        <v>7</v>
      </c>
      <c r="B13" s="144" t="s">
        <v>91</v>
      </c>
      <c r="C13" s="140">
        <v>1405993.2601729999</v>
      </c>
      <c r="D13" s="140">
        <v>2916893.94</v>
      </c>
    </row>
    <row r="14" spans="1:4" s="14" customFormat="1" ht="45.75" customHeight="1" x14ac:dyDescent="0.25">
      <c r="A14" s="141">
        <v>8</v>
      </c>
      <c r="B14" s="144" t="s">
        <v>92</v>
      </c>
      <c r="C14" s="140">
        <v>1736158.8653869999</v>
      </c>
      <c r="D14" s="140">
        <v>3594470.24</v>
      </c>
    </row>
    <row r="15" spans="1:4" s="14" customFormat="1" ht="35.25" customHeight="1" x14ac:dyDescent="0.25">
      <c r="A15" s="141">
        <v>9</v>
      </c>
      <c r="B15" s="144" t="s">
        <v>93</v>
      </c>
      <c r="C15" s="140">
        <v>5487170.2849500002</v>
      </c>
      <c r="D15" s="140">
        <v>11347069.898000002</v>
      </c>
    </row>
    <row r="16" spans="1:4" s="14" customFormat="1" ht="22.5" customHeight="1" x14ac:dyDescent="0.25">
      <c r="A16" s="141">
        <v>10</v>
      </c>
      <c r="B16" s="144" t="s">
        <v>94</v>
      </c>
      <c r="C16" s="140">
        <v>788077.53601399995</v>
      </c>
      <c r="D16" s="140">
        <v>1631030.76</v>
      </c>
    </row>
    <row r="17" spans="1:4" s="14" customFormat="1" ht="33" customHeight="1" x14ac:dyDescent="0.25">
      <c r="A17" s="141">
        <v>11</v>
      </c>
      <c r="B17" s="144" t="s">
        <v>95</v>
      </c>
      <c r="C17" s="140">
        <v>2871007.0342069999</v>
      </c>
      <c r="D17" s="140">
        <v>5945952.54</v>
      </c>
    </row>
    <row r="18" spans="1:4" s="14" customFormat="1" ht="34.5" customHeight="1" x14ac:dyDescent="0.25">
      <c r="A18" s="141">
        <v>12</v>
      </c>
      <c r="B18" s="144" t="s">
        <v>96</v>
      </c>
      <c r="C18" s="140">
        <v>4513152.5048369998</v>
      </c>
      <c r="D18" s="140">
        <v>9340607.4400000013</v>
      </c>
    </row>
    <row r="19" spans="1:4" s="14" customFormat="1" ht="22.5" customHeight="1" x14ac:dyDescent="0.25">
      <c r="A19" s="141">
        <v>13</v>
      </c>
      <c r="B19" s="144" t="s">
        <v>97</v>
      </c>
      <c r="C19" s="140">
        <v>822807.27622099989</v>
      </c>
      <c r="D19" s="140">
        <v>1706169.69</v>
      </c>
    </row>
    <row r="20" spans="1:4" s="14" customFormat="1" ht="20.25" customHeight="1" x14ac:dyDescent="0.25">
      <c r="A20" s="141">
        <v>14</v>
      </c>
      <c r="B20" s="144" t="s">
        <v>98</v>
      </c>
      <c r="C20" s="140">
        <v>399174.3</v>
      </c>
      <c r="D20" s="140">
        <v>830000</v>
      </c>
    </row>
    <row r="21" spans="1:4" s="14" customFormat="1" ht="24.75" customHeight="1" x14ac:dyDescent="0.25">
      <c r="A21" s="141">
        <v>15</v>
      </c>
      <c r="B21" s="144" t="s">
        <v>99</v>
      </c>
      <c r="C21" s="140">
        <v>924700.90219400008</v>
      </c>
      <c r="D21" s="140">
        <v>1913886.57</v>
      </c>
    </row>
    <row r="22" spans="1:4" s="14" customFormat="1" ht="28.5" customHeight="1" x14ac:dyDescent="0.25">
      <c r="A22" s="141">
        <v>16</v>
      </c>
      <c r="B22" s="144" t="s">
        <v>100</v>
      </c>
      <c r="C22" s="140">
        <v>966120</v>
      </c>
      <c r="D22" s="140">
        <v>2000000</v>
      </c>
    </row>
    <row r="23" spans="1:4" s="26" customFormat="1" ht="18" customHeight="1" collapsed="1" x14ac:dyDescent="0.25">
      <c r="A23" s="24" t="s">
        <v>101</v>
      </c>
      <c r="B23" s="24" t="s">
        <v>102</v>
      </c>
      <c r="C23" s="24">
        <f>SUM(C24:C29)</f>
        <v>5319049.5927610006</v>
      </c>
      <c r="D23" s="24">
        <f>SUM(D24:D29)</f>
        <v>11003253.789999999</v>
      </c>
    </row>
    <row r="24" spans="1:4" s="14" customFormat="1" ht="17.25" customHeight="1" x14ac:dyDescent="0.25">
      <c r="A24" s="141">
        <v>1</v>
      </c>
      <c r="B24" s="144" t="s">
        <v>103</v>
      </c>
      <c r="C24" s="140">
        <v>1274768.9411840001</v>
      </c>
      <c r="D24" s="140">
        <v>2636661.11</v>
      </c>
    </row>
    <row r="25" spans="1:4" s="14" customFormat="1" ht="21" customHeight="1" x14ac:dyDescent="0.25">
      <c r="A25" s="141">
        <v>2</v>
      </c>
      <c r="B25" s="144" t="s">
        <v>104</v>
      </c>
      <c r="C25" s="140">
        <v>2450264.6508579999</v>
      </c>
      <c r="D25" s="140">
        <v>5061749.24</v>
      </c>
    </row>
    <row r="26" spans="1:4" s="14" customFormat="1" ht="38.25" customHeight="1" x14ac:dyDescent="0.25">
      <c r="A26" s="141">
        <v>3</v>
      </c>
      <c r="B26" s="144" t="s">
        <v>105</v>
      </c>
      <c r="C26" s="140">
        <v>-4644.7633509999996</v>
      </c>
      <c r="D26" s="140">
        <v>-9606.94</v>
      </c>
    </row>
    <row r="27" spans="1:4" s="14" customFormat="1" ht="36.75" customHeight="1" x14ac:dyDescent="0.25">
      <c r="A27" s="141">
        <v>4</v>
      </c>
      <c r="B27" s="144" t="s">
        <v>106</v>
      </c>
      <c r="C27" s="140">
        <v>-115866.973134</v>
      </c>
      <c r="D27" s="140">
        <v>-239652.05</v>
      </c>
    </row>
    <row r="28" spans="1:4" s="14" customFormat="1" ht="18.75" customHeight="1" x14ac:dyDescent="0.25">
      <c r="A28" s="141">
        <v>5</v>
      </c>
      <c r="B28" s="144" t="s">
        <v>94</v>
      </c>
      <c r="C28" s="140">
        <v>788077.49739299994</v>
      </c>
      <c r="D28" s="140">
        <v>1631030.68</v>
      </c>
    </row>
    <row r="29" spans="1:4" s="14" customFormat="1" ht="21.75" customHeight="1" x14ac:dyDescent="0.25">
      <c r="A29" s="141">
        <v>6</v>
      </c>
      <c r="B29" s="144" t="s">
        <v>107</v>
      </c>
      <c r="C29" s="140">
        <v>926450.23981099995</v>
      </c>
      <c r="D29" s="140">
        <v>1923071.75</v>
      </c>
    </row>
    <row r="30" spans="1:4" s="26" customFormat="1" ht="20.25" customHeight="1" collapsed="1" x14ac:dyDescent="0.25">
      <c r="A30" s="24" t="s">
        <v>108</v>
      </c>
      <c r="B30" s="24" t="s">
        <v>109</v>
      </c>
      <c r="C30" s="24">
        <f>SUM(C31:C37)</f>
        <v>910856.67364099994</v>
      </c>
      <c r="D30" s="24">
        <f>SUM(D31:D37)</f>
        <v>1886991.3470000001</v>
      </c>
    </row>
    <row r="31" spans="1:4" s="14" customFormat="1" ht="20.25" customHeight="1" x14ac:dyDescent="0.25">
      <c r="A31" s="141">
        <v>1</v>
      </c>
      <c r="B31" s="144" t="s">
        <v>110</v>
      </c>
      <c r="C31" s="140">
        <v>0</v>
      </c>
      <c r="D31" s="140">
        <v>0</v>
      </c>
    </row>
    <row r="32" spans="1:4" s="14" customFormat="1" ht="21" customHeight="1" x14ac:dyDescent="0.25">
      <c r="A32" s="141">
        <v>2</v>
      </c>
      <c r="B32" s="144" t="s">
        <v>111</v>
      </c>
      <c r="C32" s="140">
        <v>36650.293244</v>
      </c>
      <c r="D32" s="140">
        <v>76215.05</v>
      </c>
    </row>
    <row r="33" spans="1:4" s="14" customFormat="1" ht="23.25" customHeight="1" x14ac:dyDescent="0.25">
      <c r="A33" s="141">
        <v>3</v>
      </c>
      <c r="B33" s="144" t="s">
        <v>112</v>
      </c>
      <c r="C33" s="140">
        <v>343876.93028500001</v>
      </c>
      <c r="D33" s="140">
        <v>708279.80900000001</v>
      </c>
    </row>
    <row r="34" spans="1:4" s="14" customFormat="1" ht="21.75" customHeight="1" x14ac:dyDescent="0.25">
      <c r="A34" s="141">
        <v>4</v>
      </c>
      <c r="B34" s="144" t="s">
        <v>113</v>
      </c>
      <c r="C34" s="140">
        <v>0</v>
      </c>
      <c r="D34" s="140">
        <v>0</v>
      </c>
    </row>
    <row r="35" spans="1:4" s="14" customFormat="1" ht="19.5" customHeight="1" x14ac:dyDescent="0.25">
      <c r="A35" s="141">
        <v>5</v>
      </c>
      <c r="B35" s="144" t="s">
        <v>114</v>
      </c>
      <c r="C35" s="140">
        <v>530329.45011199999</v>
      </c>
      <c r="D35" s="140">
        <v>1102496.4880000001</v>
      </c>
    </row>
    <row r="36" spans="1:4" s="14" customFormat="1" ht="28.5" customHeight="1" x14ac:dyDescent="0.25">
      <c r="A36" s="141">
        <v>6</v>
      </c>
      <c r="B36" s="144" t="s">
        <v>115</v>
      </c>
      <c r="C36" s="140">
        <v>0</v>
      </c>
      <c r="D36" s="140">
        <v>0</v>
      </c>
    </row>
    <row r="37" spans="1:4" s="14" customFormat="1" ht="22.5" customHeight="1" x14ac:dyDescent="0.25">
      <c r="A37" s="141">
        <v>7</v>
      </c>
      <c r="B37" s="144" t="s">
        <v>116</v>
      </c>
      <c r="C37" s="140">
        <v>0</v>
      </c>
      <c r="D37" s="140">
        <v>0</v>
      </c>
    </row>
    <row r="38" spans="1:4" s="26" customFormat="1" ht="21" customHeight="1" collapsed="1" x14ac:dyDescent="0.25">
      <c r="A38" s="24" t="s">
        <v>117</v>
      </c>
      <c r="B38" s="24" t="s">
        <v>118</v>
      </c>
      <c r="C38" s="24">
        <f>SUM(C39:C44)</f>
        <v>3044140</v>
      </c>
      <c r="D38" s="24">
        <f>SUM(D39:D44)</f>
        <v>6274895.3890000004</v>
      </c>
    </row>
    <row r="39" spans="1:4" s="26" customFormat="1" ht="20.25" customHeight="1" x14ac:dyDescent="0.25">
      <c r="A39" s="141">
        <v>1</v>
      </c>
      <c r="B39" s="144" t="s">
        <v>110</v>
      </c>
      <c r="C39" s="140">
        <v>0</v>
      </c>
      <c r="D39" s="140">
        <v>0</v>
      </c>
    </row>
    <row r="40" spans="1:4" s="26" customFormat="1" ht="18" customHeight="1" x14ac:dyDescent="0.25">
      <c r="A40" s="141">
        <v>2</v>
      </c>
      <c r="B40" s="144" t="s">
        <v>119</v>
      </c>
      <c r="C40" s="140">
        <v>0</v>
      </c>
      <c r="D40" s="140">
        <v>0</v>
      </c>
    </row>
    <row r="41" spans="1:4" s="14" customFormat="1" ht="21" customHeight="1" x14ac:dyDescent="0.25">
      <c r="A41" s="141">
        <v>3</v>
      </c>
      <c r="B41" s="144" t="s">
        <v>111</v>
      </c>
      <c r="C41" s="140">
        <v>0</v>
      </c>
      <c r="D41" s="140">
        <v>0</v>
      </c>
    </row>
    <row r="42" spans="1:4" s="14" customFormat="1" ht="21.75" customHeight="1" x14ac:dyDescent="0.25">
      <c r="A42" s="141">
        <v>4</v>
      </c>
      <c r="B42" s="144" t="s">
        <v>120</v>
      </c>
      <c r="C42" s="140">
        <v>0</v>
      </c>
      <c r="D42" s="140">
        <v>0</v>
      </c>
    </row>
    <row r="43" spans="1:4" s="14" customFormat="1" ht="22.5" customHeight="1" x14ac:dyDescent="0.25">
      <c r="A43" s="141">
        <v>5</v>
      </c>
      <c r="B43" s="144" t="s">
        <v>121</v>
      </c>
      <c r="C43" s="140">
        <v>3044140</v>
      </c>
      <c r="D43" s="140">
        <v>6274895.3890000004</v>
      </c>
    </row>
    <row r="44" spans="1:4" s="14" customFormat="1" ht="25.5" customHeight="1" x14ac:dyDescent="0.25">
      <c r="A44" s="141">
        <v>6</v>
      </c>
      <c r="B44" s="144" t="s">
        <v>122</v>
      </c>
      <c r="C44" s="140">
        <v>0</v>
      </c>
      <c r="D44" s="140">
        <v>0</v>
      </c>
    </row>
    <row r="45" spans="1:4" s="26" customFormat="1" ht="20.25" customHeight="1" collapsed="1" x14ac:dyDescent="0.25">
      <c r="A45" s="24" t="s">
        <v>123</v>
      </c>
      <c r="B45" s="24" t="s">
        <v>124</v>
      </c>
      <c r="C45" s="24">
        <f>SUM(C46:C46)</f>
        <v>759919.54939900001</v>
      </c>
      <c r="D45" s="24">
        <f>SUM(D46:D46)</f>
        <v>1575024.57</v>
      </c>
    </row>
    <row r="46" spans="1:4" s="14" customFormat="1" ht="24.75" customHeight="1" x14ac:dyDescent="0.25">
      <c r="A46" s="141">
        <v>1</v>
      </c>
      <c r="B46" s="144" t="s">
        <v>125</v>
      </c>
      <c r="C46" s="140">
        <v>759919.54939900001</v>
      </c>
      <c r="D46" s="140">
        <v>1575024.57</v>
      </c>
    </row>
    <row r="47" spans="1:4" s="26" customFormat="1" ht="33.75" customHeight="1" collapsed="1" x14ac:dyDescent="0.25">
      <c r="A47" s="24" t="s">
        <v>126</v>
      </c>
      <c r="B47" s="24" t="s">
        <v>127</v>
      </c>
      <c r="C47" s="24">
        <f>SUM(C48:C48)</f>
        <v>1080415.2745000001</v>
      </c>
      <c r="D47" s="24">
        <f>SUM(D48:D48)</f>
        <v>2241210.3650000002</v>
      </c>
    </row>
    <row r="48" spans="1:4" s="14" customFormat="1" ht="21.75" customHeight="1" x14ac:dyDescent="0.25">
      <c r="A48" s="141">
        <v>1</v>
      </c>
      <c r="B48" s="144" t="s">
        <v>128</v>
      </c>
      <c r="C48" s="140">
        <v>1080415.2745000001</v>
      </c>
      <c r="D48" s="140">
        <v>2241210.3650000002</v>
      </c>
    </row>
    <row r="49" spans="1:4" s="26" customFormat="1" ht="18.75" customHeight="1" collapsed="1" x14ac:dyDescent="0.25">
      <c r="A49" s="24" t="s">
        <v>129</v>
      </c>
      <c r="B49" s="24" t="s">
        <v>130</v>
      </c>
      <c r="C49" s="24">
        <f>SUM(C50:C58)</f>
        <v>43958227.942726001</v>
      </c>
      <c r="D49" s="24">
        <f>SUM(D50:D58)</f>
        <v>90947734.905000001</v>
      </c>
    </row>
    <row r="50" spans="1:4" s="14" customFormat="1" ht="21.75" customHeight="1" x14ac:dyDescent="0.25">
      <c r="A50" s="141">
        <v>1</v>
      </c>
      <c r="B50" s="145" t="s">
        <v>131</v>
      </c>
      <c r="C50" s="140">
        <v>431442.40315799997</v>
      </c>
      <c r="D50" s="140">
        <v>891577.15</v>
      </c>
    </row>
    <row r="51" spans="1:4" s="14" customFormat="1" ht="24.75" customHeight="1" x14ac:dyDescent="0.25">
      <c r="A51" s="141">
        <v>2</v>
      </c>
      <c r="B51" s="145" t="s">
        <v>164</v>
      </c>
      <c r="C51" s="140">
        <v>7589560.745317</v>
      </c>
      <c r="D51" s="140">
        <v>15725367.511</v>
      </c>
    </row>
    <row r="52" spans="1:4" s="14" customFormat="1" ht="26.25" customHeight="1" x14ac:dyDescent="0.25">
      <c r="A52" s="141">
        <v>3</v>
      </c>
      <c r="B52" s="145" t="s">
        <v>165</v>
      </c>
      <c r="C52" s="140">
        <v>3626545.5472399998</v>
      </c>
      <c r="D52" s="140">
        <v>7490682.0630000001</v>
      </c>
    </row>
    <row r="53" spans="1:4" s="14" customFormat="1" ht="41.25" customHeight="1" x14ac:dyDescent="0.25">
      <c r="A53" s="141">
        <v>4</v>
      </c>
      <c r="B53" s="145" t="s">
        <v>166</v>
      </c>
      <c r="C53" s="140">
        <v>1621189.662699</v>
      </c>
      <c r="D53" s="140">
        <v>3345235.89</v>
      </c>
    </row>
    <row r="54" spans="1:4" s="14" customFormat="1" ht="45.75" customHeight="1" x14ac:dyDescent="0.25">
      <c r="A54" s="141">
        <v>5</v>
      </c>
      <c r="B54" s="145" t="s">
        <v>167</v>
      </c>
      <c r="C54" s="140">
        <v>1744760.2625820001</v>
      </c>
      <c r="D54" s="140">
        <v>3603489.5650000004</v>
      </c>
    </row>
    <row r="55" spans="1:4" s="14" customFormat="1" ht="24.75" customHeight="1" x14ac:dyDescent="0.25">
      <c r="A55" s="141">
        <v>6</v>
      </c>
      <c r="B55" s="145" t="s">
        <v>168</v>
      </c>
      <c r="C55" s="140">
        <v>3644353.980455</v>
      </c>
      <c r="D55" s="140">
        <v>7525588.8540000003</v>
      </c>
    </row>
    <row r="56" spans="1:4" s="14" customFormat="1" ht="24.75" customHeight="1" x14ac:dyDescent="0.25">
      <c r="A56" s="141">
        <v>7</v>
      </c>
      <c r="B56" s="145" t="s">
        <v>169</v>
      </c>
      <c r="C56" s="140">
        <v>387013.41489700001</v>
      </c>
      <c r="D56" s="140">
        <v>795314.84000000008</v>
      </c>
    </row>
    <row r="57" spans="1:4" s="14" customFormat="1" ht="39" customHeight="1" x14ac:dyDescent="0.25">
      <c r="A57" s="141">
        <v>8</v>
      </c>
      <c r="B57" s="145" t="s">
        <v>170</v>
      </c>
      <c r="C57" s="140">
        <v>760361.92637799995</v>
      </c>
      <c r="D57" s="140">
        <v>1570479.0319999999</v>
      </c>
    </row>
    <row r="58" spans="1:4" s="14" customFormat="1" ht="33.75" customHeight="1" x14ac:dyDescent="0.25">
      <c r="A58" s="141">
        <v>9</v>
      </c>
      <c r="B58" s="145" t="s">
        <v>137</v>
      </c>
      <c r="C58" s="140">
        <v>24153000</v>
      </c>
      <c r="D58" s="140">
        <v>50000000</v>
      </c>
    </row>
    <row r="59" spans="1:4" s="14" customFormat="1" ht="28.5" collapsed="1" x14ac:dyDescent="0.25">
      <c r="A59" s="24" t="s">
        <v>138</v>
      </c>
      <c r="B59" s="24" t="s">
        <v>139</v>
      </c>
      <c r="C59" s="24">
        <f>SUM(C60:C61)</f>
        <v>500822.59818899998</v>
      </c>
      <c r="D59" s="24">
        <f>SUM(D60:D61)</f>
        <v>1037754.0800000001</v>
      </c>
    </row>
    <row r="60" spans="1:4" s="14" customFormat="1" ht="21.75" customHeight="1" x14ac:dyDescent="0.25">
      <c r="A60" s="141">
        <v>1</v>
      </c>
      <c r="B60" s="146" t="s">
        <v>140</v>
      </c>
      <c r="C60" s="140">
        <v>500822.59818899998</v>
      </c>
      <c r="D60" s="140">
        <v>1037754.0800000001</v>
      </c>
    </row>
    <row r="61" spans="1:4" s="14" customFormat="1" ht="34.5" customHeight="1" x14ac:dyDescent="0.25">
      <c r="A61" s="141">
        <v>2</v>
      </c>
      <c r="B61" s="146" t="s">
        <v>141</v>
      </c>
      <c r="C61" s="140">
        <v>0</v>
      </c>
      <c r="D61" s="140">
        <v>0</v>
      </c>
    </row>
    <row r="62" spans="1:4" s="27" customFormat="1" ht="17.25" customHeight="1" x14ac:dyDescent="0.25">
      <c r="A62" s="304" t="s">
        <v>142</v>
      </c>
      <c r="B62" s="305"/>
      <c r="C62" s="23">
        <f>C64+C72+C75</f>
        <v>73806318.789748996</v>
      </c>
      <c r="D62" s="23">
        <f>D64+D72+D75</f>
        <v>152685674.61000001</v>
      </c>
    </row>
    <row r="63" spans="1:4" ht="17.25" customHeight="1" x14ac:dyDescent="0.25">
      <c r="B63" s="147" t="s">
        <v>143</v>
      </c>
      <c r="C63" s="149"/>
      <c r="D63" s="149"/>
    </row>
    <row r="64" spans="1:4" s="26" customFormat="1" ht="14.25" collapsed="1" x14ac:dyDescent="0.25">
      <c r="A64" s="24" t="s">
        <v>84</v>
      </c>
      <c r="B64" s="24" t="s">
        <v>144</v>
      </c>
      <c r="C64" s="24">
        <f>SUM(C65:C71)</f>
        <v>29124252.164912</v>
      </c>
      <c r="D64" s="24">
        <f>SUM(D65:D71)</f>
        <v>60264814.167999998</v>
      </c>
    </row>
    <row r="65" spans="1:4" s="26" customFormat="1" ht="21" customHeight="1" x14ac:dyDescent="0.25">
      <c r="A65" s="141">
        <v>1</v>
      </c>
      <c r="B65" s="144" t="s">
        <v>175</v>
      </c>
      <c r="C65" s="140">
        <v>408729.70128400001</v>
      </c>
      <c r="D65" s="140">
        <v>842542.06299999997</v>
      </c>
    </row>
    <row r="66" spans="1:4" s="26" customFormat="1" ht="41.25" customHeight="1" x14ac:dyDescent="0.25">
      <c r="A66" s="141">
        <v>2</v>
      </c>
      <c r="B66" s="144" t="s">
        <v>211</v>
      </c>
      <c r="C66" s="140">
        <v>37953.556425000002</v>
      </c>
      <c r="D66" s="140">
        <v>78138.755999999994</v>
      </c>
    </row>
    <row r="67" spans="1:4" s="26" customFormat="1" ht="39.75" customHeight="1" x14ac:dyDescent="0.25">
      <c r="A67" s="141">
        <v>3</v>
      </c>
      <c r="B67" s="144" t="s">
        <v>212</v>
      </c>
      <c r="C67" s="140">
        <v>12227.414129999999</v>
      </c>
      <c r="D67" s="140">
        <v>25173.792000000001</v>
      </c>
    </row>
    <row r="68" spans="1:4" s="26" customFormat="1" ht="33.75" customHeight="1" x14ac:dyDescent="0.25">
      <c r="A68" s="141">
        <v>4</v>
      </c>
      <c r="B68" s="144" t="s">
        <v>145</v>
      </c>
      <c r="C68" s="140">
        <v>18086.535855999999</v>
      </c>
      <c r="D68" s="140">
        <v>37507.370999999999</v>
      </c>
    </row>
    <row r="69" spans="1:4" s="14" customFormat="1" ht="47.25" customHeight="1" collapsed="1" x14ac:dyDescent="0.25">
      <c r="A69" s="141">
        <v>5</v>
      </c>
      <c r="B69" s="144" t="s">
        <v>146</v>
      </c>
      <c r="C69" s="140">
        <v>2571641.7860539998</v>
      </c>
      <c r="D69" s="140">
        <v>5299513.2220000001</v>
      </c>
    </row>
    <row r="70" spans="1:4" s="14" customFormat="1" ht="24.75" customHeight="1" x14ac:dyDescent="0.25">
      <c r="A70" s="141">
        <v>6</v>
      </c>
      <c r="B70" s="144" t="s">
        <v>171</v>
      </c>
      <c r="C70" s="140">
        <v>3594013.1711630002</v>
      </c>
      <c r="D70" s="140">
        <v>7441964.6340000005</v>
      </c>
    </row>
    <row r="71" spans="1:4" s="14" customFormat="1" ht="35.25" customHeight="1" x14ac:dyDescent="0.25">
      <c r="A71" s="141">
        <v>7</v>
      </c>
      <c r="B71" s="144" t="s">
        <v>147</v>
      </c>
      <c r="C71" s="140">
        <v>22481600</v>
      </c>
      <c r="D71" s="140">
        <v>46539974.329999998</v>
      </c>
    </row>
    <row r="72" spans="1:4" s="14" customFormat="1" ht="14.25" collapsed="1" x14ac:dyDescent="0.25">
      <c r="A72" s="24" t="s">
        <v>101</v>
      </c>
      <c r="B72" s="24" t="s">
        <v>148</v>
      </c>
      <c r="C72" s="24">
        <f>SUM(C73:C74)</f>
        <v>39350826.624837004</v>
      </c>
      <c r="D72" s="24">
        <f>SUM(D73:D74)</f>
        <v>81324744.220000029</v>
      </c>
    </row>
    <row r="73" spans="1:4" s="14" customFormat="1" ht="21.75" customHeight="1" x14ac:dyDescent="0.25">
      <c r="A73" s="141">
        <v>1</v>
      </c>
      <c r="B73" s="144" t="s">
        <v>149</v>
      </c>
      <c r="C73" s="140">
        <v>39350826.624837004</v>
      </c>
      <c r="D73" s="140">
        <v>81324744.220000029</v>
      </c>
    </row>
    <row r="74" spans="1:4" s="14" customFormat="1" ht="31.5" customHeight="1" x14ac:dyDescent="0.25">
      <c r="A74" s="141">
        <v>2</v>
      </c>
      <c r="B74" s="144" t="s">
        <v>150</v>
      </c>
      <c r="C74" s="140">
        <v>0</v>
      </c>
      <c r="D74" s="140">
        <v>0</v>
      </c>
    </row>
    <row r="75" spans="1:4" s="14" customFormat="1" ht="14.25" x14ac:dyDescent="0.25">
      <c r="A75" s="24" t="s">
        <v>108</v>
      </c>
      <c r="B75" s="24" t="s">
        <v>151</v>
      </c>
      <c r="C75" s="24">
        <f>SUM(C76:C76)</f>
        <v>5331240</v>
      </c>
      <c r="D75" s="24">
        <f>SUM(D76:D76)</f>
        <v>11096116.221999999</v>
      </c>
    </row>
    <row r="76" spans="1:4" s="14" customFormat="1" ht="21.75" customHeight="1" x14ac:dyDescent="0.25">
      <c r="A76" s="141">
        <v>1</v>
      </c>
      <c r="B76" s="144" t="s">
        <v>152</v>
      </c>
      <c r="C76" s="140">
        <v>5331240</v>
      </c>
      <c r="D76" s="140">
        <v>11096116.221999999</v>
      </c>
    </row>
    <row r="77" spans="1:4" s="28" customFormat="1" ht="21.75" customHeight="1" x14ac:dyDescent="0.25">
      <c r="A77" s="302" t="s">
        <v>53</v>
      </c>
      <c r="B77" s="303"/>
      <c r="C77" s="142">
        <f>C4+C62</f>
        <v>154534843.927221</v>
      </c>
      <c r="D77" s="142">
        <f>D4+D62</f>
        <v>319723615.11400002</v>
      </c>
    </row>
    <row r="78" spans="1:4" ht="36.75" customHeight="1" x14ac:dyDescent="0.25">
      <c r="A78" s="306" t="s">
        <v>216</v>
      </c>
      <c r="B78" s="306"/>
      <c r="C78" s="306"/>
      <c r="D78" s="306"/>
    </row>
    <row r="79" spans="1:4" x14ac:dyDescent="0.25">
      <c r="A79" s="22" t="s">
        <v>79</v>
      </c>
      <c r="B79" s="22" t="s">
        <v>80</v>
      </c>
      <c r="C79" s="22" t="s">
        <v>81</v>
      </c>
      <c r="D79" s="22" t="s">
        <v>82</v>
      </c>
    </row>
    <row r="80" spans="1:4" ht="21.75" customHeight="1" x14ac:dyDescent="0.25">
      <c r="A80" s="29" t="s">
        <v>84</v>
      </c>
      <c r="B80" s="30" t="s">
        <v>85</v>
      </c>
      <c r="C80" s="30">
        <f>SUM(C81)</f>
        <v>2416.8000000000002</v>
      </c>
      <c r="D80" s="30">
        <f>SUM(D81)</f>
        <v>5000</v>
      </c>
    </row>
    <row r="81" spans="1:9" ht="19.5" customHeight="1" x14ac:dyDescent="0.25">
      <c r="A81" s="141">
        <v>1</v>
      </c>
      <c r="B81" s="144" t="s">
        <v>172</v>
      </c>
      <c r="C81" s="140">
        <v>2416.8000000000002</v>
      </c>
      <c r="D81" s="140">
        <v>5000</v>
      </c>
    </row>
    <row r="82" spans="1:9" ht="18.75" customHeight="1" x14ac:dyDescent="0.25">
      <c r="A82" s="29" t="s">
        <v>101</v>
      </c>
      <c r="B82" s="30" t="s">
        <v>130</v>
      </c>
      <c r="C82" s="30">
        <f>SUM(C83:C89)</f>
        <v>1752769.4681760001</v>
      </c>
      <c r="D82" s="30">
        <f>SUM(D83:D89)</f>
        <v>3614187.7379999994</v>
      </c>
    </row>
    <row r="83" spans="1:9" ht="23.25" customHeight="1" x14ac:dyDescent="0.25">
      <c r="A83" s="141">
        <v>1</v>
      </c>
      <c r="B83" s="144" t="s">
        <v>173</v>
      </c>
      <c r="C83" s="140">
        <v>374405.802876</v>
      </c>
      <c r="D83" s="140">
        <v>779914.6</v>
      </c>
    </row>
    <row r="84" spans="1:9" ht="30.75" customHeight="1" x14ac:dyDescent="0.25">
      <c r="A84" s="141">
        <v>2</v>
      </c>
      <c r="B84" s="144" t="s">
        <v>174</v>
      </c>
      <c r="C84" s="140">
        <f>142774.76761+216760.555195</f>
        <v>359535.322805</v>
      </c>
      <c r="D84" s="140">
        <f>295404.22+445789.23</f>
        <v>741193.45</v>
      </c>
    </row>
    <row r="85" spans="1:9" ht="47.25" customHeight="1" x14ac:dyDescent="0.25">
      <c r="A85" s="141">
        <v>3</v>
      </c>
      <c r="B85" s="144" t="s">
        <v>133</v>
      </c>
      <c r="C85" s="140">
        <f>55982.456067+61799.538689</f>
        <v>117781.994756</v>
      </c>
      <c r="D85" s="140">
        <f>115356.39+126648.78</f>
        <v>242005.16999999998</v>
      </c>
    </row>
    <row r="86" spans="1:9" ht="34.5" customHeight="1" x14ac:dyDescent="0.25">
      <c r="A86" s="141">
        <v>4</v>
      </c>
      <c r="B86" s="144" t="s">
        <v>177</v>
      </c>
      <c r="C86" s="140">
        <f>18331.159252+23767.589837</f>
        <v>42098.749089000004</v>
      </c>
      <c r="D86" s="140">
        <f>37772.84+48708.07</f>
        <v>86480.91</v>
      </c>
    </row>
    <row r="87" spans="1:9" ht="27.75" customHeight="1" x14ac:dyDescent="0.25">
      <c r="A87" s="141">
        <v>5</v>
      </c>
      <c r="B87" s="144" t="s">
        <v>134</v>
      </c>
      <c r="C87" s="140">
        <f>170232.85458+263381.123694</f>
        <v>433613.97827399999</v>
      </c>
      <c r="D87" s="140">
        <f>350778.6+539759.66</f>
        <v>890538.26</v>
      </c>
    </row>
    <row r="88" spans="1:9" ht="24" customHeight="1" x14ac:dyDescent="0.25">
      <c r="A88" s="141">
        <v>6</v>
      </c>
      <c r="B88" s="146" t="s">
        <v>135</v>
      </c>
      <c r="C88" s="140">
        <f>194925.384468+192088.030429</f>
        <v>387013.41489700001</v>
      </c>
      <c r="D88" s="140">
        <f>401659.56+393655.28</f>
        <v>795314.84000000008</v>
      </c>
    </row>
    <row r="89" spans="1:9" ht="41.25" customHeight="1" x14ac:dyDescent="0.25">
      <c r="A89" s="141">
        <v>7</v>
      </c>
      <c r="B89" s="150" t="s">
        <v>136</v>
      </c>
      <c r="C89" s="143">
        <f>18611.57217+19708.633309</f>
        <v>38320.205478999997</v>
      </c>
      <c r="D89" s="143">
        <f>38350.654+40389.854</f>
        <v>78740.508000000002</v>
      </c>
      <c r="I89" s="21"/>
    </row>
    <row r="90" spans="1:9" ht="23.25" customHeight="1" x14ac:dyDescent="0.25">
      <c r="A90" s="302" t="s">
        <v>53</v>
      </c>
      <c r="B90" s="303"/>
      <c r="C90" s="142">
        <f>+C80+C82</f>
        <v>1755186.2681760001</v>
      </c>
      <c r="D90" s="142">
        <f>+D80+D82</f>
        <v>3619187.7379999994</v>
      </c>
    </row>
    <row r="91" spans="1:9" x14ac:dyDescent="0.25">
      <c r="A91" s="21"/>
      <c r="B91" s="21"/>
      <c r="C91" s="21"/>
      <c r="D91" s="21"/>
    </row>
    <row r="92" spans="1:9" x14ac:dyDescent="0.25">
      <c r="A92" s="31"/>
      <c r="B92" s="31"/>
    </row>
    <row r="95" spans="1:9" x14ac:dyDescent="0.25">
      <c r="A95" s="148"/>
    </row>
    <row r="96" spans="1:9" x14ac:dyDescent="0.25">
      <c r="A96" s="148"/>
    </row>
  </sheetData>
  <mergeCells count="7">
    <mergeCell ref="A1:D1"/>
    <mergeCell ref="A2:D2"/>
    <mergeCell ref="A90:B90"/>
    <mergeCell ref="A4:B4"/>
    <mergeCell ref="A62:B62"/>
    <mergeCell ref="A77:B77"/>
    <mergeCell ref="A78:D78"/>
  </mergeCells>
  <phoneticPr fontId="0" type="noConversion"/>
  <pageMargins left="0.24" right="0.24" top="0.2" bottom="0.35" header="0.2" footer="0.2"/>
  <pageSetup paperSize="9" scale="70" firstPageNumber="2128" orientation="portrait" useFirstPageNumber="1" horizontalDpi="1200" verticalDpi="1200" r:id="rId1"/>
  <headerFooter alignWithMargins="0">
    <oddFooter>&amp;L&amp;"GHEA Grapalat,Regular"&amp;8Հայաստանի Հանրապետության ֆինանսների նախարարություն&amp;R&amp;"GHEA Grapalat,Regular"&amp;8&amp;F &amp;P էջ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1"/>
    <outlinePr summaryBelow="0"/>
  </sheetPr>
  <dimension ref="A1:I410"/>
  <sheetViews>
    <sheetView topLeftCell="A217" workbookViewId="0">
      <selection activeCell="A232" sqref="A232:F232"/>
    </sheetView>
  </sheetViews>
  <sheetFormatPr defaultRowHeight="13.5" x14ac:dyDescent="0.25"/>
  <cols>
    <col min="1" max="1" width="3.5703125" style="1" customWidth="1"/>
    <col min="2" max="2" width="49.85546875" style="1" customWidth="1"/>
    <col min="3" max="3" width="19.28515625" style="16" customWidth="1"/>
    <col min="4" max="4" width="18.7109375" style="16" bestFit="1" customWidth="1"/>
    <col min="5" max="5" width="19.7109375" style="16" customWidth="1"/>
    <col min="6" max="6" width="17.5703125" style="1" customWidth="1"/>
    <col min="7" max="242" width="9.140625" style="1"/>
    <col min="243" max="243" width="0" style="1" hidden="1" customWidth="1"/>
    <col min="244" max="244" width="3.5703125" style="1" customWidth="1"/>
    <col min="245" max="245" width="49.85546875" style="1" customWidth="1"/>
    <col min="246" max="246" width="16" style="1" customWidth="1"/>
    <col min="247" max="247" width="13.5703125" style="1" customWidth="1"/>
    <col min="248" max="248" width="16.7109375" style="1" customWidth="1"/>
    <col min="249" max="249" width="15.140625" style="1" customWidth="1"/>
    <col min="250" max="16384" width="9.140625" style="1"/>
  </cols>
  <sheetData>
    <row r="1" spans="1:6" s="2" customFormat="1" ht="17.25" x14ac:dyDescent="0.25">
      <c r="A1" s="320" t="s">
        <v>153</v>
      </c>
      <c r="B1" s="320"/>
      <c r="C1" s="320"/>
      <c r="D1" s="320"/>
      <c r="E1" s="320"/>
      <c r="F1" s="320"/>
    </row>
    <row r="2" spans="1:6" s="2" customFormat="1" ht="20.25" x14ac:dyDescent="0.25">
      <c r="B2" s="217"/>
      <c r="C2" s="218"/>
      <c r="D2" s="219"/>
      <c r="E2" s="219"/>
    </row>
    <row r="3" spans="1:6" s="2" customFormat="1" ht="51.75" customHeight="1" x14ac:dyDescent="0.25">
      <c r="A3" s="321" t="s">
        <v>250</v>
      </c>
      <c r="B3" s="321"/>
      <c r="C3" s="321"/>
      <c r="D3" s="321"/>
      <c r="E3" s="321"/>
      <c r="F3" s="321"/>
    </row>
    <row r="4" spans="1:6" s="2" customFormat="1" ht="14.25" thickBot="1" x14ac:dyDescent="0.3">
      <c r="B4" s="7"/>
      <c r="C4" s="7"/>
      <c r="D4" s="7"/>
      <c r="E4" s="7"/>
    </row>
    <row r="5" spans="1:6" ht="23.25" customHeight="1" x14ac:dyDescent="0.25">
      <c r="A5" s="322" t="s">
        <v>251</v>
      </c>
      <c r="B5" s="324" t="s">
        <v>252</v>
      </c>
      <c r="C5" s="326" t="s">
        <v>154</v>
      </c>
      <c r="D5" s="326"/>
      <c r="E5" s="327" t="s">
        <v>157</v>
      </c>
      <c r="F5" s="328"/>
    </row>
    <row r="6" spans="1:6" ht="23.25" customHeight="1" x14ac:dyDescent="0.25">
      <c r="A6" s="323"/>
      <c r="B6" s="325"/>
      <c r="C6" s="264" t="s">
        <v>158</v>
      </c>
      <c r="D6" s="265" t="s">
        <v>159</v>
      </c>
      <c r="E6" s="264" t="s">
        <v>160</v>
      </c>
      <c r="F6" s="266" t="s">
        <v>159</v>
      </c>
    </row>
    <row r="7" spans="1:6" s="223" customFormat="1" ht="25.5" customHeight="1" x14ac:dyDescent="0.25">
      <c r="A7" s="318" t="s">
        <v>83</v>
      </c>
      <c r="B7" s="319"/>
      <c r="C7" s="220">
        <f>+C9+C40+C107+C118+C126+C134+C140+C161+C163+C166</f>
        <v>74556788.100000024</v>
      </c>
      <c r="D7" s="221">
        <f>+D9+D40+D107+D118+D126+D134+D140+D161+D163+D166</f>
        <v>36022303.498834997</v>
      </c>
      <c r="E7" s="220">
        <f>+E9+E40+E107+E118+E126+E134+E140+E161+E163+E166</f>
        <v>101682225.47</v>
      </c>
      <c r="F7" s="222">
        <f>+F9+F40+F107+F118+F126+F134+F140+F161+F163+F166</f>
        <v>49134067.555468202</v>
      </c>
    </row>
    <row r="8" spans="1:6" s="223" customFormat="1" ht="20.25" x14ac:dyDescent="0.25">
      <c r="A8" s="224" t="s">
        <v>253</v>
      </c>
      <c r="B8" s="225" t="s">
        <v>254</v>
      </c>
      <c r="C8" s="226"/>
      <c r="D8" s="227"/>
      <c r="E8" s="226"/>
      <c r="F8" s="228"/>
    </row>
    <row r="9" spans="1:6" s="223" customFormat="1" ht="33" customHeight="1" collapsed="1" x14ac:dyDescent="0.25">
      <c r="A9" s="229" t="s">
        <v>84</v>
      </c>
      <c r="B9" s="230" t="s">
        <v>255</v>
      </c>
      <c r="C9" s="231">
        <f>SUM(C10:C39)</f>
        <v>18745357.66</v>
      </c>
      <c r="D9" s="232">
        <f>SUM(D10:D39)</f>
        <v>9055133.9712396003</v>
      </c>
      <c r="E9" s="231">
        <f>SUM(E10:E39)</f>
        <v>1361830.04</v>
      </c>
      <c r="F9" s="233">
        <f>SUM(F10:F39)</f>
        <v>657845.61912240006</v>
      </c>
    </row>
    <row r="10" spans="1:6" s="223" customFormat="1" ht="33.75" customHeight="1" x14ac:dyDescent="0.25">
      <c r="A10" s="3">
        <v>1</v>
      </c>
      <c r="B10" s="4" t="s">
        <v>256</v>
      </c>
      <c r="C10" s="234">
        <v>548727.29</v>
      </c>
      <c r="D10" s="235">
        <v>265068.2047074</v>
      </c>
      <c r="E10" s="234"/>
      <c r="F10" s="236"/>
    </row>
    <row r="11" spans="1:6" s="223" customFormat="1" ht="37.5" customHeight="1" x14ac:dyDescent="0.25">
      <c r="A11" s="3">
        <v>2</v>
      </c>
      <c r="B11" s="4" t="s">
        <v>257</v>
      </c>
      <c r="C11" s="234">
        <v>706649.99</v>
      </c>
      <c r="D11" s="235">
        <v>341354.34416939999</v>
      </c>
      <c r="E11" s="234"/>
      <c r="F11" s="236"/>
    </row>
    <row r="12" spans="1:6" s="223" customFormat="1" ht="24.75" customHeight="1" x14ac:dyDescent="0.25">
      <c r="A12" s="3">
        <v>3</v>
      </c>
      <c r="B12" s="4" t="s">
        <v>258</v>
      </c>
      <c r="C12" s="234">
        <v>358442.01</v>
      </c>
      <c r="D12" s="235">
        <v>173148.99735060002</v>
      </c>
      <c r="E12" s="234"/>
      <c r="F12" s="236"/>
    </row>
    <row r="13" spans="1:6" s="223" customFormat="1" ht="40.5" customHeight="1" x14ac:dyDescent="0.25">
      <c r="A13" s="3">
        <v>4</v>
      </c>
      <c r="B13" s="4" t="s">
        <v>259</v>
      </c>
      <c r="C13" s="234">
        <v>166236.95000000001</v>
      </c>
      <c r="D13" s="235">
        <v>80302.421067000003</v>
      </c>
      <c r="E13" s="234"/>
      <c r="F13" s="236"/>
    </row>
    <row r="14" spans="1:6" s="223" customFormat="1" ht="33" customHeight="1" x14ac:dyDescent="0.25">
      <c r="A14" s="3">
        <v>5</v>
      </c>
      <c r="B14" s="4" t="s">
        <v>260</v>
      </c>
      <c r="C14" s="234">
        <v>2028687.5</v>
      </c>
      <c r="D14" s="235">
        <v>979977.78374999994</v>
      </c>
      <c r="E14" s="234"/>
      <c r="F14" s="236"/>
    </row>
    <row r="15" spans="1:6" s="223" customFormat="1" ht="37.5" customHeight="1" x14ac:dyDescent="0.25">
      <c r="A15" s="3">
        <v>6</v>
      </c>
      <c r="B15" s="4" t="s">
        <v>261</v>
      </c>
      <c r="C15" s="234">
        <v>97840.010000000009</v>
      </c>
      <c r="D15" s="235">
        <v>47262.595230600004</v>
      </c>
      <c r="E15" s="234"/>
      <c r="F15" s="236"/>
    </row>
    <row r="16" spans="1:6" s="223" customFormat="1" ht="36.75" customHeight="1" x14ac:dyDescent="0.25">
      <c r="A16" s="3">
        <v>7</v>
      </c>
      <c r="B16" s="4" t="s">
        <v>262</v>
      </c>
      <c r="C16" s="234">
        <v>464365.48</v>
      </c>
      <c r="D16" s="235">
        <v>224316.38876880001</v>
      </c>
      <c r="E16" s="234"/>
      <c r="F16" s="236"/>
    </row>
    <row r="17" spans="1:6" s="223" customFormat="1" ht="33.75" customHeight="1" x14ac:dyDescent="0.25">
      <c r="A17" s="3">
        <v>8</v>
      </c>
      <c r="B17" s="4" t="s">
        <v>89</v>
      </c>
      <c r="C17" s="234">
        <v>134109.70000000001</v>
      </c>
      <c r="D17" s="235">
        <v>64783.031682000001</v>
      </c>
      <c r="E17" s="234"/>
      <c r="F17" s="236"/>
    </row>
    <row r="18" spans="1:6" s="223" customFormat="1" ht="33.75" customHeight="1" x14ac:dyDescent="0.25">
      <c r="A18" s="3">
        <v>9</v>
      </c>
      <c r="B18" s="4" t="s">
        <v>95</v>
      </c>
      <c r="C18" s="234">
        <v>193687.05</v>
      </c>
      <c r="D18" s="235">
        <v>93562.466373000003</v>
      </c>
      <c r="E18" s="234"/>
      <c r="F18" s="236"/>
    </row>
    <row r="19" spans="1:6" s="223" customFormat="1" ht="39.75" customHeight="1" x14ac:dyDescent="0.25">
      <c r="A19" s="3">
        <v>10</v>
      </c>
      <c r="B19" s="4" t="s">
        <v>263</v>
      </c>
      <c r="C19" s="234">
        <v>580094.67000000004</v>
      </c>
      <c r="D19" s="235">
        <v>280220.53129020002</v>
      </c>
      <c r="E19" s="234">
        <v>1361830.04</v>
      </c>
      <c r="F19" s="236">
        <v>657845.61912240006</v>
      </c>
    </row>
    <row r="20" spans="1:6" s="223" customFormat="1" ht="39.75" customHeight="1" x14ac:dyDescent="0.25">
      <c r="A20" s="3">
        <v>11</v>
      </c>
      <c r="B20" s="4" t="s">
        <v>264</v>
      </c>
      <c r="C20" s="234">
        <v>463095.15</v>
      </c>
      <c r="D20" s="235">
        <v>223702.74315900001</v>
      </c>
      <c r="E20" s="234"/>
      <c r="F20" s="236"/>
    </row>
    <row r="21" spans="1:6" s="223" customFormat="1" ht="33" customHeight="1" x14ac:dyDescent="0.25">
      <c r="A21" s="3">
        <v>12</v>
      </c>
      <c r="B21" s="4" t="s">
        <v>265</v>
      </c>
      <c r="C21" s="234">
        <v>138945.18</v>
      </c>
      <c r="D21" s="235">
        <v>67118.858650800001</v>
      </c>
      <c r="E21" s="234"/>
      <c r="F21" s="236"/>
    </row>
    <row r="22" spans="1:6" s="223" customFormat="1" ht="39" customHeight="1" x14ac:dyDescent="0.25">
      <c r="A22" s="3">
        <v>13</v>
      </c>
      <c r="B22" s="4" t="s">
        <v>90</v>
      </c>
      <c r="C22" s="234">
        <v>461510.91000000003</v>
      </c>
      <c r="D22" s="235">
        <v>222937.46018460003</v>
      </c>
      <c r="E22" s="234"/>
      <c r="F22" s="236"/>
    </row>
    <row r="23" spans="1:6" s="223" customFormat="1" ht="40.5" customHeight="1" x14ac:dyDescent="0.25">
      <c r="A23" s="3">
        <v>14</v>
      </c>
      <c r="B23" s="4" t="s">
        <v>266</v>
      </c>
      <c r="C23" s="234">
        <v>173263.6</v>
      </c>
      <c r="D23" s="235">
        <v>83696.714616000012</v>
      </c>
      <c r="E23" s="234"/>
      <c r="F23" s="236"/>
    </row>
    <row r="24" spans="1:6" s="223" customFormat="1" ht="42.75" customHeight="1" x14ac:dyDescent="0.25">
      <c r="A24" s="3">
        <v>15</v>
      </c>
      <c r="B24" s="4" t="s">
        <v>267</v>
      </c>
      <c r="C24" s="234">
        <v>858666.5</v>
      </c>
      <c r="D24" s="235">
        <v>414787.43949000002</v>
      </c>
      <c r="E24" s="234"/>
      <c r="F24" s="236"/>
    </row>
    <row r="25" spans="1:6" s="223" customFormat="1" ht="51" customHeight="1" x14ac:dyDescent="0.25">
      <c r="A25" s="3">
        <v>16</v>
      </c>
      <c r="B25" s="4" t="s">
        <v>268</v>
      </c>
      <c r="C25" s="234">
        <v>1098145.3600000001</v>
      </c>
      <c r="D25" s="235">
        <v>530470.09760159999</v>
      </c>
      <c r="E25" s="234"/>
      <c r="F25" s="236"/>
    </row>
    <row r="26" spans="1:6" s="223" customFormat="1" ht="34.5" customHeight="1" x14ac:dyDescent="0.25">
      <c r="A26" s="3">
        <v>17</v>
      </c>
      <c r="B26" s="4" t="s">
        <v>269</v>
      </c>
      <c r="C26" s="234">
        <v>229392.15999999997</v>
      </c>
      <c r="D26" s="235">
        <v>110810.1768096</v>
      </c>
      <c r="E26" s="234"/>
      <c r="F26" s="236"/>
    </row>
    <row r="27" spans="1:6" s="223" customFormat="1" ht="39" customHeight="1" x14ac:dyDescent="0.25">
      <c r="A27" s="3">
        <v>18</v>
      </c>
      <c r="B27" s="4" t="s">
        <v>270</v>
      </c>
      <c r="C27" s="234">
        <v>120392.40000000001</v>
      </c>
      <c r="D27" s="235">
        <v>58156.752744000012</v>
      </c>
      <c r="E27" s="234"/>
      <c r="F27" s="236"/>
    </row>
    <row r="28" spans="1:6" s="223" customFormat="1" ht="42" customHeight="1" x14ac:dyDescent="0.25">
      <c r="A28" s="3">
        <v>19</v>
      </c>
      <c r="B28" s="4" t="s">
        <v>271</v>
      </c>
      <c r="C28" s="234">
        <v>97125.06</v>
      </c>
      <c r="D28" s="235">
        <v>46917.231483600001</v>
      </c>
      <c r="E28" s="234"/>
      <c r="F28" s="236"/>
    </row>
    <row r="29" spans="1:6" s="223" customFormat="1" ht="33.75" customHeight="1" x14ac:dyDescent="0.25">
      <c r="A29" s="3">
        <v>20</v>
      </c>
      <c r="B29" s="4" t="s">
        <v>272</v>
      </c>
      <c r="C29" s="234">
        <v>749759.92</v>
      </c>
      <c r="D29" s="235">
        <v>362179.02695520001</v>
      </c>
      <c r="E29" s="234"/>
      <c r="F29" s="236"/>
    </row>
    <row r="30" spans="1:6" s="223" customFormat="1" ht="33.75" customHeight="1" x14ac:dyDescent="0.25">
      <c r="A30" s="3">
        <v>21</v>
      </c>
      <c r="B30" s="4" t="s">
        <v>273</v>
      </c>
      <c r="C30" s="234">
        <v>1202018.01</v>
      </c>
      <c r="D30" s="235">
        <v>580646.81991059997</v>
      </c>
      <c r="E30" s="234"/>
      <c r="F30" s="236"/>
    </row>
    <row r="31" spans="1:6" s="223" customFormat="1" ht="27.75" customHeight="1" x14ac:dyDescent="0.25">
      <c r="A31" s="3">
        <v>22</v>
      </c>
      <c r="B31" s="4" t="s">
        <v>274</v>
      </c>
      <c r="C31" s="234">
        <v>833381.82000000007</v>
      </c>
      <c r="D31" s="235">
        <v>402573.42196920002</v>
      </c>
      <c r="E31" s="234"/>
      <c r="F31" s="236"/>
    </row>
    <row r="32" spans="1:6" s="223" customFormat="1" ht="27.75" customHeight="1" x14ac:dyDescent="0.25">
      <c r="A32" s="3">
        <v>23</v>
      </c>
      <c r="B32" s="4" t="s">
        <v>275</v>
      </c>
      <c r="C32" s="234">
        <v>860801.1100000001</v>
      </c>
      <c r="D32" s="235">
        <v>415818.58419660002</v>
      </c>
      <c r="E32" s="234"/>
      <c r="F32" s="236"/>
    </row>
    <row r="33" spans="1:6" s="223" customFormat="1" ht="27.75" customHeight="1" x14ac:dyDescent="0.25">
      <c r="A33" s="3">
        <v>24</v>
      </c>
      <c r="B33" s="4" t="s">
        <v>276</v>
      </c>
      <c r="C33" s="234">
        <v>1779999.96</v>
      </c>
      <c r="D33" s="235">
        <v>859846.78067760007</v>
      </c>
      <c r="E33" s="234"/>
      <c r="F33" s="236"/>
    </row>
    <row r="34" spans="1:6" s="223" customFormat="1" ht="27.75" customHeight="1" x14ac:dyDescent="0.25">
      <c r="A34" s="3">
        <v>25</v>
      </c>
      <c r="B34" s="4" t="s">
        <v>277</v>
      </c>
      <c r="C34" s="234">
        <v>495476.93000000005</v>
      </c>
      <c r="D34" s="235">
        <v>239345.08580580002</v>
      </c>
      <c r="E34" s="234"/>
      <c r="F34" s="236"/>
    </row>
    <row r="35" spans="1:6" s="223" customFormat="1" ht="33.75" customHeight="1" x14ac:dyDescent="0.25">
      <c r="A35" s="3">
        <v>26</v>
      </c>
      <c r="B35" s="4" t="s">
        <v>96</v>
      </c>
      <c r="C35" s="234">
        <v>682718.29</v>
      </c>
      <c r="D35" s="235">
        <v>329793.89716739999</v>
      </c>
      <c r="E35" s="234"/>
      <c r="F35" s="236"/>
    </row>
    <row r="36" spans="1:6" s="223" customFormat="1" ht="36.75" customHeight="1" x14ac:dyDescent="0.25">
      <c r="A36" s="3">
        <v>27</v>
      </c>
      <c r="B36" s="4" t="s">
        <v>99</v>
      </c>
      <c r="C36" s="234">
        <v>156497.74</v>
      </c>
      <c r="D36" s="235">
        <v>75597.798284400007</v>
      </c>
      <c r="E36" s="234"/>
      <c r="F36" s="236"/>
    </row>
    <row r="37" spans="1:6" s="223" customFormat="1" ht="33.75" customHeight="1" x14ac:dyDescent="0.25">
      <c r="A37" s="3">
        <v>28</v>
      </c>
      <c r="B37" s="4" t="s">
        <v>278</v>
      </c>
      <c r="C37" s="234">
        <v>829783.85000000009</v>
      </c>
      <c r="D37" s="235">
        <v>400835.38658100006</v>
      </c>
      <c r="E37" s="234"/>
      <c r="F37" s="236"/>
    </row>
    <row r="38" spans="1:6" s="223" customFormat="1" ht="27" customHeight="1" x14ac:dyDescent="0.25">
      <c r="A38" s="3">
        <v>29</v>
      </c>
      <c r="B38" s="4" t="s">
        <v>279</v>
      </c>
      <c r="C38" s="234">
        <v>2214999.96</v>
      </c>
      <c r="D38" s="235">
        <v>1069977.8806775999</v>
      </c>
      <c r="E38" s="234"/>
      <c r="F38" s="236"/>
    </row>
    <row r="39" spans="1:6" s="223" customFormat="1" ht="39" customHeight="1" x14ac:dyDescent="0.25">
      <c r="A39" s="3">
        <v>30</v>
      </c>
      <c r="B39" s="4" t="s">
        <v>280</v>
      </c>
      <c r="C39" s="234">
        <v>20543.099999999999</v>
      </c>
      <c r="D39" s="235">
        <v>9925.0498860000007</v>
      </c>
      <c r="E39" s="234"/>
      <c r="F39" s="236"/>
    </row>
    <row r="40" spans="1:6" s="223" customFormat="1" ht="31.5" customHeight="1" collapsed="1" x14ac:dyDescent="0.25">
      <c r="A40" s="229" t="s">
        <v>101</v>
      </c>
      <c r="B40" s="230" t="s">
        <v>281</v>
      </c>
      <c r="C40" s="237">
        <f>SUM(C41:C106)</f>
        <v>24102656.860000007</v>
      </c>
      <c r="D40" s="238">
        <f>SUM(D41:D106)</f>
        <v>11643029.4227916</v>
      </c>
      <c r="E40" s="237">
        <f>SUM(E41:E106)</f>
        <v>47077201.629999995</v>
      </c>
      <c r="F40" s="239">
        <f>SUM(F41:F106)</f>
        <v>22741113.0193878</v>
      </c>
    </row>
    <row r="41" spans="1:6" s="223" customFormat="1" ht="32.25" customHeight="1" x14ac:dyDescent="0.25">
      <c r="A41" s="3">
        <v>1</v>
      </c>
      <c r="B41" s="4" t="s">
        <v>282</v>
      </c>
      <c r="C41" s="234">
        <v>268760.11</v>
      </c>
      <c r="D41" s="235">
        <v>129827.25873659999</v>
      </c>
      <c r="E41" s="234">
        <v>751203.32000000007</v>
      </c>
      <c r="F41" s="236">
        <v>362876.27575919998</v>
      </c>
    </row>
    <row r="42" spans="1:6" s="223" customFormat="1" ht="29.25" customHeight="1" x14ac:dyDescent="0.25">
      <c r="A42" s="3">
        <v>2</v>
      </c>
      <c r="B42" s="4" t="s">
        <v>283</v>
      </c>
      <c r="C42" s="234">
        <v>287649.57999999996</v>
      </c>
      <c r="D42" s="235">
        <v>138952.00611479999</v>
      </c>
      <c r="E42" s="234">
        <v>807650.88</v>
      </c>
      <c r="F42" s="236">
        <v>390143.83409280004</v>
      </c>
    </row>
    <row r="43" spans="1:6" s="223" customFormat="1" ht="26.25" customHeight="1" x14ac:dyDescent="0.25">
      <c r="A43" s="3">
        <v>3</v>
      </c>
      <c r="B43" s="4" t="s">
        <v>284</v>
      </c>
      <c r="C43" s="234">
        <v>203677.51</v>
      </c>
      <c r="D43" s="235">
        <v>98388.457980600011</v>
      </c>
      <c r="E43" s="234">
        <v>664626.88</v>
      </c>
      <c r="F43" s="236">
        <v>321054.6606528</v>
      </c>
    </row>
    <row r="44" spans="1:6" s="223" customFormat="1" ht="38.25" customHeight="1" x14ac:dyDescent="0.25">
      <c r="A44" s="3">
        <v>4</v>
      </c>
      <c r="B44" s="4" t="s">
        <v>285</v>
      </c>
      <c r="C44" s="234">
        <v>36761.729999999996</v>
      </c>
      <c r="D44" s="235">
        <v>17758.121293800003</v>
      </c>
      <c r="E44" s="234">
        <v>452685.32</v>
      </c>
      <c r="F44" s="236">
        <v>218674.1706792</v>
      </c>
    </row>
    <row r="45" spans="1:6" s="223" customFormat="1" ht="38.25" customHeight="1" x14ac:dyDescent="0.25">
      <c r="A45" s="3">
        <v>5</v>
      </c>
      <c r="B45" s="4" t="s">
        <v>286</v>
      </c>
      <c r="C45" s="234">
        <v>173990.14</v>
      </c>
      <c r="D45" s="235">
        <v>84047.677028400009</v>
      </c>
      <c r="E45" s="234"/>
      <c r="F45" s="236"/>
    </row>
    <row r="46" spans="1:6" s="223" customFormat="1" ht="38.25" customHeight="1" x14ac:dyDescent="0.25">
      <c r="A46" s="3">
        <v>6</v>
      </c>
      <c r="B46" s="4" t="s">
        <v>257</v>
      </c>
      <c r="C46" s="234">
        <v>1711478.8900000001</v>
      </c>
      <c r="D46" s="235">
        <v>826746.99260340002</v>
      </c>
      <c r="E46" s="234">
        <v>1528259.9700000002</v>
      </c>
      <c r="F46" s="236">
        <v>738241.26110820007</v>
      </c>
    </row>
    <row r="47" spans="1:6" s="223" customFormat="1" ht="38.25" customHeight="1" x14ac:dyDescent="0.25">
      <c r="A47" s="3">
        <v>7</v>
      </c>
      <c r="B47" s="4" t="s">
        <v>287</v>
      </c>
      <c r="C47" s="234">
        <v>308913.27</v>
      </c>
      <c r="D47" s="235">
        <v>149223.64420619997</v>
      </c>
      <c r="E47" s="234">
        <v>365657.29000000004</v>
      </c>
      <c r="F47" s="236">
        <v>176634.4105074</v>
      </c>
    </row>
    <row r="48" spans="1:6" s="223" customFormat="1" ht="38.25" customHeight="1" x14ac:dyDescent="0.25">
      <c r="A48" s="3">
        <v>8</v>
      </c>
      <c r="B48" s="4" t="s">
        <v>288</v>
      </c>
      <c r="C48" s="234">
        <v>516086.83999999997</v>
      </c>
      <c r="D48" s="235">
        <v>249300.90893040001</v>
      </c>
      <c r="E48" s="234">
        <v>436779.42000000004</v>
      </c>
      <c r="F48" s="236">
        <v>210990.66662520001</v>
      </c>
    </row>
    <row r="49" spans="1:6" s="223" customFormat="1" ht="38.25" customHeight="1" x14ac:dyDescent="0.25">
      <c r="A49" s="3">
        <v>9</v>
      </c>
      <c r="B49" s="4" t="s">
        <v>289</v>
      </c>
      <c r="C49" s="234">
        <v>139208.54</v>
      </c>
      <c r="D49" s="235">
        <v>67246.077332400004</v>
      </c>
      <c r="E49" s="234"/>
      <c r="F49" s="236"/>
    </row>
    <row r="50" spans="1:6" s="223" customFormat="1" ht="38.25" customHeight="1" x14ac:dyDescent="0.25">
      <c r="A50" s="3">
        <v>10</v>
      </c>
      <c r="B50" s="4" t="s">
        <v>290</v>
      </c>
      <c r="C50" s="234">
        <v>25672.799999999999</v>
      </c>
      <c r="D50" s="235">
        <v>12401.502768</v>
      </c>
      <c r="E50" s="234">
        <v>22689.839999999997</v>
      </c>
      <c r="F50" s="236">
        <v>10960.554110399999</v>
      </c>
    </row>
    <row r="51" spans="1:6" s="223" customFormat="1" ht="27.75" customHeight="1" x14ac:dyDescent="0.25">
      <c r="A51" s="3">
        <v>11</v>
      </c>
      <c r="B51" s="4" t="s">
        <v>291</v>
      </c>
      <c r="C51" s="234">
        <v>166031.63</v>
      </c>
      <c r="D51" s="235">
        <v>80203.239187800005</v>
      </c>
      <c r="E51" s="234">
        <v>209305.27</v>
      </c>
      <c r="F51" s="236">
        <v>101107.0037262</v>
      </c>
    </row>
    <row r="52" spans="1:6" s="223" customFormat="1" ht="27.75" customHeight="1" x14ac:dyDescent="0.25">
      <c r="A52" s="3">
        <v>12</v>
      </c>
      <c r="B52" s="4" t="s">
        <v>292</v>
      </c>
      <c r="C52" s="234">
        <v>118867.54000000001</v>
      </c>
      <c r="D52" s="235">
        <v>57420.153872399998</v>
      </c>
      <c r="E52" s="234">
        <v>106230.99</v>
      </c>
      <c r="F52" s="236">
        <v>51315.942029400008</v>
      </c>
    </row>
    <row r="53" spans="1:6" s="223" customFormat="1" ht="48.75" customHeight="1" x14ac:dyDescent="0.25">
      <c r="A53" s="3">
        <v>13</v>
      </c>
      <c r="B53" s="4" t="s">
        <v>293</v>
      </c>
      <c r="C53" s="234">
        <v>50323</v>
      </c>
      <c r="D53" s="235">
        <v>24309.028379999996</v>
      </c>
      <c r="E53" s="234"/>
      <c r="F53" s="236"/>
    </row>
    <row r="54" spans="1:6" s="223" customFormat="1" ht="46.5" customHeight="1" x14ac:dyDescent="0.25">
      <c r="A54" s="3">
        <v>14</v>
      </c>
      <c r="B54" s="4" t="s">
        <v>294</v>
      </c>
      <c r="C54" s="234">
        <v>101953.54000000001</v>
      </c>
      <c r="D54" s="235">
        <v>49249.677032400003</v>
      </c>
      <c r="E54" s="234"/>
      <c r="F54" s="236"/>
    </row>
    <row r="55" spans="1:6" s="223" customFormat="1" ht="36.75" customHeight="1" x14ac:dyDescent="0.25">
      <c r="A55" s="3">
        <v>17</v>
      </c>
      <c r="B55" s="4" t="s">
        <v>295</v>
      </c>
      <c r="C55" s="234">
        <v>417841.03</v>
      </c>
      <c r="D55" s="235">
        <v>201842.28795180001</v>
      </c>
      <c r="E55" s="234">
        <v>1418100.6800000002</v>
      </c>
      <c r="F55" s="236">
        <v>685027.71448080009</v>
      </c>
    </row>
    <row r="56" spans="1:6" s="223" customFormat="1" ht="30" customHeight="1" x14ac:dyDescent="0.25">
      <c r="A56" s="3">
        <v>18</v>
      </c>
      <c r="B56" s="4" t="s">
        <v>296</v>
      </c>
      <c r="C56" s="234">
        <v>973987.34000000008</v>
      </c>
      <c r="D56" s="235">
        <v>470494.32446040004</v>
      </c>
      <c r="E56" s="234">
        <v>2931051.62</v>
      </c>
      <c r="F56" s="236">
        <v>1415873.7955572</v>
      </c>
    </row>
    <row r="57" spans="1:6" s="223" customFormat="1" ht="33.75" customHeight="1" x14ac:dyDescent="0.25">
      <c r="A57" s="3">
        <v>19</v>
      </c>
      <c r="B57" s="4" t="s">
        <v>261</v>
      </c>
      <c r="C57" s="234">
        <v>145445.31</v>
      </c>
      <c r="D57" s="235">
        <v>70258.811448599998</v>
      </c>
      <c r="E57" s="234"/>
      <c r="F57" s="236"/>
    </row>
    <row r="58" spans="1:6" s="223" customFormat="1" ht="27.75" customHeight="1" x14ac:dyDescent="0.25">
      <c r="A58" s="3">
        <v>20</v>
      </c>
      <c r="B58" s="4" t="s">
        <v>297</v>
      </c>
      <c r="C58" s="234">
        <v>1278050.78</v>
      </c>
      <c r="D58" s="235">
        <v>617375.20978679997</v>
      </c>
      <c r="E58" s="234">
        <v>1634729.28</v>
      </c>
      <c r="F58" s="236">
        <v>789672.32599680009</v>
      </c>
    </row>
    <row r="59" spans="1:6" s="223" customFormat="1" ht="27.75" customHeight="1" x14ac:dyDescent="0.25">
      <c r="A59" s="3">
        <v>21</v>
      </c>
      <c r="B59" s="4" t="s">
        <v>298</v>
      </c>
      <c r="C59" s="234">
        <v>642538.80000000005</v>
      </c>
      <c r="D59" s="235">
        <v>310384.79272800003</v>
      </c>
      <c r="E59" s="234">
        <v>2080564.5</v>
      </c>
      <c r="F59" s="236">
        <v>1005037.48737</v>
      </c>
    </row>
    <row r="60" spans="1:6" s="223" customFormat="1" ht="27" customHeight="1" x14ac:dyDescent="0.25">
      <c r="A60" s="3">
        <v>22</v>
      </c>
      <c r="B60" s="4" t="s">
        <v>299</v>
      </c>
      <c r="C60" s="234">
        <v>243252.32</v>
      </c>
      <c r="D60" s="235">
        <v>117505.46569920001</v>
      </c>
      <c r="E60" s="234">
        <v>728905.26</v>
      </c>
      <c r="F60" s="236">
        <v>352104.9748956</v>
      </c>
    </row>
    <row r="61" spans="1:6" s="223" customFormat="1" ht="27" customHeight="1" x14ac:dyDescent="0.25">
      <c r="A61" s="3">
        <v>23</v>
      </c>
      <c r="B61" s="4" t="s">
        <v>300</v>
      </c>
      <c r="C61" s="234">
        <v>257750.41999999998</v>
      </c>
      <c r="D61" s="235">
        <v>124508.9178852</v>
      </c>
      <c r="E61" s="234">
        <v>772345.16999999993</v>
      </c>
      <c r="F61" s="236">
        <v>373089.05782019999</v>
      </c>
    </row>
    <row r="62" spans="1:6" s="223" customFormat="1" ht="27" customHeight="1" x14ac:dyDescent="0.25">
      <c r="A62" s="3">
        <v>24</v>
      </c>
      <c r="B62" s="4" t="s">
        <v>301</v>
      </c>
      <c r="C62" s="234">
        <v>191295.47999999998</v>
      </c>
      <c r="D62" s="235">
        <v>92407.194568800012</v>
      </c>
      <c r="E62" s="234">
        <v>573216.75</v>
      </c>
      <c r="F62" s="236">
        <v>276898.08325500001</v>
      </c>
    </row>
    <row r="63" spans="1:6" s="223" customFormat="1" ht="27" customHeight="1" x14ac:dyDescent="0.25">
      <c r="A63" s="3">
        <v>25</v>
      </c>
      <c r="B63" s="4" t="s">
        <v>302</v>
      </c>
      <c r="C63" s="234">
        <v>966458.03</v>
      </c>
      <c r="D63" s="235">
        <v>466857.21597179997</v>
      </c>
      <c r="E63" s="234">
        <v>2863289.4</v>
      </c>
      <c r="F63" s="236">
        <v>1383140.5775639997</v>
      </c>
    </row>
    <row r="64" spans="1:6" s="223" customFormat="1" ht="34.5" customHeight="1" x14ac:dyDescent="0.25">
      <c r="A64" s="3">
        <v>26</v>
      </c>
      <c r="B64" s="4" t="s">
        <v>303</v>
      </c>
      <c r="C64" s="234">
        <v>49432.61</v>
      </c>
      <c r="D64" s="235">
        <v>23878.9165866</v>
      </c>
      <c r="E64" s="234">
        <v>146450.15999999997</v>
      </c>
      <c r="F64" s="236">
        <v>70744.2142896</v>
      </c>
    </row>
    <row r="65" spans="1:6" s="223" customFormat="1" ht="38.25" customHeight="1" x14ac:dyDescent="0.25">
      <c r="A65" s="3">
        <v>27</v>
      </c>
      <c r="B65" s="4" t="s">
        <v>304</v>
      </c>
      <c r="C65" s="234">
        <v>88592.56</v>
      </c>
      <c r="D65" s="235">
        <v>42795.522033600006</v>
      </c>
      <c r="E65" s="234"/>
      <c r="F65" s="236"/>
    </row>
    <row r="66" spans="1:6" s="223" customFormat="1" ht="27" customHeight="1" x14ac:dyDescent="0.25">
      <c r="A66" s="3">
        <v>28</v>
      </c>
      <c r="B66" s="4" t="s">
        <v>265</v>
      </c>
      <c r="C66" s="234">
        <v>109546.6</v>
      </c>
      <c r="D66" s="235">
        <v>52917.580596</v>
      </c>
      <c r="E66" s="234"/>
      <c r="F66" s="236"/>
    </row>
    <row r="67" spans="1:6" s="223" customFormat="1" ht="38.25" customHeight="1" x14ac:dyDescent="0.25">
      <c r="A67" s="3">
        <v>29</v>
      </c>
      <c r="B67" s="4" t="s">
        <v>305</v>
      </c>
      <c r="C67" s="234">
        <v>358348.85</v>
      </c>
      <c r="D67" s="235">
        <v>173103.99548099999</v>
      </c>
      <c r="E67" s="234">
        <v>333637.42000000004</v>
      </c>
      <c r="F67" s="236">
        <v>161166.89210520001</v>
      </c>
    </row>
    <row r="68" spans="1:6" s="223" customFormat="1" ht="29.25" customHeight="1" x14ac:dyDescent="0.25">
      <c r="A68" s="3">
        <v>30</v>
      </c>
      <c r="B68" s="4" t="s">
        <v>306</v>
      </c>
      <c r="C68" s="234">
        <v>419891.85</v>
      </c>
      <c r="D68" s="235">
        <v>202832.95706099999</v>
      </c>
      <c r="E68" s="234">
        <v>370895.1</v>
      </c>
      <c r="F68" s="236">
        <v>179164.58700600002</v>
      </c>
    </row>
    <row r="69" spans="1:6" s="223" customFormat="1" ht="30.75" customHeight="1" x14ac:dyDescent="0.25">
      <c r="A69" s="3">
        <v>31</v>
      </c>
      <c r="B69" s="4" t="s">
        <v>307</v>
      </c>
      <c r="C69" s="234">
        <v>157165.43</v>
      </c>
      <c r="D69" s="235">
        <v>75920.332615799998</v>
      </c>
      <c r="E69" s="234">
        <v>2414965.87</v>
      </c>
      <c r="F69" s="236">
        <v>1166573.4131621998</v>
      </c>
    </row>
    <row r="70" spans="1:6" s="223" customFormat="1" ht="30.75" customHeight="1" x14ac:dyDescent="0.25">
      <c r="A70" s="3">
        <v>32</v>
      </c>
      <c r="B70" s="4" t="s">
        <v>308</v>
      </c>
      <c r="C70" s="234">
        <v>173944.01</v>
      </c>
      <c r="D70" s="235">
        <v>84025.393470600015</v>
      </c>
      <c r="E70" s="234">
        <v>2672781.65</v>
      </c>
      <c r="F70" s="236">
        <v>1291113.9038490001</v>
      </c>
    </row>
    <row r="71" spans="1:6" s="223" customFormat="1" ht="38.25" customHeight="1" x14ac:dyDescent="0.25">
      <c r="A71" s="3">
        <v>33</v>
      </c>
      <c r="B71" s="4" t="s">
        <v>309</v>
      </c>
      <c r="C71" s="234">
        <v>55700.44</v>
      </c>
      <c r="D71" s="235">
        <v>26906.654546400001</v>
      </c>
      <c r="E71" s="234"/>
      <c r="F71" s="236"/>
    </row>
    <row r="72" spans="1:6" s="223" customFormat="1" ht="30" customHeight="1" x14ac:dyDescent="0.25">
      <c r="A72" s="3">
        <v>34</v>
      </c>
      <c r="B72" s="4" t="s">
        <v>310</v>
      </c>
      <c r="C72" s="234">
        <v>144117.79</v>
      </c>
      <c r="D72" s="235">
        <v>69617.539637399997</v>
      </c>
      <c r="E72" s="234">
        <v>2151072.2599999998</v>
      </c>
      <c r="F72" s="236">
        <v>1039096.9659155998</v>
      </c>
    </row>
    <row r="73" spans="1:6" s="223" customFormat="1" ht="38.25" customHeight="1" x14ac:dyDescent="0.25">
      <c r="A73" s="3">
        <v>35</v>
      </c>
      <c r="B73" s="4" t="s">
        <v>311</v>
      </c>
      <c r="C73" s="234">
        <v>140622.91999999998</v>
      </c>
      <c r="D73" s="235">
        <v>67929.307735199996</v>
      </c>
      <c r="E73" s="234">
        <v>2098909.15</v>
      </c>
      <c r="F73" s="236">
        <v>1013899.053999</v>
      </c>
    </row>
    <row r="74" spans="1:6" s="223" customFormat="1" ht="38.25" customHeight="1" x14ac:dyDescent="0.25">
      <c r="A74" s="3">
        <v>36</v>
      </c>
      <c r="B74" s="4" t="s">
        <v>312</v>
      </c>
      <c r="C74" s="234">
        <v>431088.13</v>
      </c>
      <c r="D74" s="235">
        <v>208241.43207779998</v>
      </c>
      <c r="E74" s="234"/>
      <c r="F74" s="236"/>
    </row>
    <row r="75" spans="1:6" s="223" customFormat="1" ht="26.25" customHeight="1" x14ac:dyDescent="0.25">
      <c r="A75" s="3">
        <v>37</v>
      </c>
      <c r="B75" s="4" t="s">
        <v>313</v>
      </c>
      <c r="C75" s="234">
        <v>928416.64</v>
      </c>
      <c r="D75" s="235">
        <v>448480.94211840001</v>
      </c>
      <c r="E75" s="234">
        <v>859186.98</v>
      </c>
      <c r="F75" s="236">
        <v>415038.86255880003</v>
      </c>
    </row>
    <row r="76" spans="1:6" s="223" customFormat="1" ht="38.25" customHeight="1" x14ac:dyDescent="0.25">
      <c r="A76" s="3">
        <v>38</v>
      </c>
      <c r="B76" s="4" t="s">
        <v>314</v>
      </c>
      <c r="C76" s="234">
        <v>199385.13</v>
      </c>
      <c r="D76" s="235">
        <v>96314.980897800007</v>
      </c>
      <c r="E76" s="234">
        <v>186617.15000000002</v>
      </c>
      <c r="F76" s="236">
        <v>90147.280479000008</v>
      </c>
    </row>
    <row r="77" spans="1:6" s="223" customFormat="1" ht="30.75" customHeight="1" x14ac:dyDescent="0.25">
      <c r="A77" s="3">
        <v>39</v>
      </c>
      <c r="B77" s="4" t="s">
        <v>315</v>
      </c>
      <c r="C77" s="234">
        <v>440123.66</v>
      </c>
      <c r="D77" s="235">
        <v>212606.13519959999</v>
      </c>
      <c r="E77" s="234">
        <v>389763.63</v>
      </c>
      <c r="F77" s="236">
        <v>188279.21910779999</v>
      </c>
    </row>
    <row r="78" spans="1:6" s="223" customFormat="1" ht="30.75" customHeight="1" x14ac:dyDescent="0.25">
      <c r="A78" s="3">
        <v>40</v>
      </c>
      <c r="B78" s="4" t="s">
        <v>316</v>
      </c>
      <c r="C78" s="234">
        <v>462728</v>
      </c>
      <c r="D78" s="235">
        <v>223525.38768000001</v>
      </c>
      <c r="E78" s="234">
        <v>401143.58999999997</v>
      </c>
      <c r="F78" s="236">
        <v>193776.4225854</v>
      </c>
    </row>
    <row r="79" spans="1:6" s="223" customFormat="1" ht="30.75" customHeight="1" x14ac:dyDescent="0.25">
      <c r="A79" s="3">
        <v>41</v>
      </c>
      <c r="B79" s="4" t="s">
        <v>317</v>
      </c>
      <c r="C79" s="234">
        <v>147781.83000000002</v>
      </c>
      <c r="D79" s="235">
        <v>71387.490799799998</v>
      </c>
      <c r="E79" s="234">
        <v>132296.60999999999</v>
      </c>
      <c r="F79" s="236">
        <v>63907.2004266</v>
      </c>
    </row>
    <row r="80" spans="1:6" s="223" customFormat="1" ht="38.25" customHeight="1" x14ac:dyDescent="0.25">
      <c r="A80" s="3">
        <v>42</v>
      </c>
      <c r="B80" s="4" t="s">
        <v>318</v>
      </c>
      <c r="C80" s="234">
        <v>114328</v>
      </c>
      <c r="D80" s="235">
        <v>55227.28368</v>
      </c>
      <c r="E80" s="234">
        <v>102348.24</v>
      </c>
      <c r="F80" s="236">
        <v>49440.340814399999</v>
      </c>
    </row>
    <row r="81" spans="1:6" s="223" customFormat="1" ht="38.25" customHeight="1" x14ac:dyDescent="0.25">
      <c r="A81" s="3">
        <v>43</v>
      </c>
      <c r="B81" s="4" t="s">
        <v>319</v>
      </c>
      <c r="C81" s="234">
        <v>213905.84</v>
      </c>
      <c r="D81" s="235">
        <v>103329.35507039999</v>
      </c>
      <c r="E81" s="234">
        <v>191491.93</v>
      </c>
      <c r="F81" s="236">
        <v>92502.091705800005</v>
      </c>
    </row>
    <row r="82" spans="1:6" s="223" customFormat="1" ht="38.25" customHeight="1" x14ac:dyDescent="0.25">
      <c r="A82" s="3">
        <v>44</v>
      </c>
      <c r="B82" s="4" t="s">
        <v>320</v>
      </c>
      <c r="C82" s="234">
        <v>414021.69999999995</v>
      </c>
      <c r="D82" s="235">
        <v>199997.32240199999</v>
      </c>
      <c r="E82" s="234">
        <v>366648.33999999997</v>
      </c>
      <c r="F82" s="236">
        <v>177113.14712039998</v>
      </c>
    </row>
    <row r="83" spans="1:6" s="223" customFormat="1" ht="28.5" customHeight="1" x14ac:dyDescent="0.25">
      <c r="A83" s="3">
        <v>45</v>
      </c>
      <c r="B83" s="4" t="s">
        <v>321</v>
      </c>
      <c r="C83" s="234">
        <v>321932.58999999997</v>
      </c>
      <c r="D83" s="235">
        <v>155512.7569254</v>
      </c>
      <c r="E83" s="234">
        <v>284812.37</v>
      </c>
      <c r="F83" s="236">
        <v>137581.4634522</v>
      </c>
    </row>
    <row r="84" spans="1:6" s="223" customFormat="1" ht="28.5" customHeight="1" x14ac:dyDescent="0.25">
      <c r="A84" s="3">
        <v>46</v>
      </c>
      <c r="B84" s="4" t="s">
        <v>322</v>
      </c>
      <c r="C84" s="234">
        <v>107044.23</v>
      </c>
      <c r="D84" s="235">
        <v>51708.785743799999</v>
      </c>
      <c r="E84" s="234">
        <v>93698.92</v>
      </c>
      <c r="F84" s="236">
        <v>45262.200295200004</v>
      </c>
    </row>
    <row r="85" spans="1:6" s="223" customFormat="1" ht="28.5" customHeight="1" x14ac:dyDescent="0.25">
      <c r="A85" s="3">
        <v>47</v>
      </c>
      <c r="B85" s="4" t="s">
        <v>323</v>
      </c>
      <c r="C85" s="234">
        <v>108696.76</v>
      </c>
      <c r="D85" s="235">
        <v>52507.056885600003</v>
      </c>
      <c r="E85" s="234">
        <v>1713594</v>
      </c>
      <c r="F85" s="236">
        <v>827768.71763999993</v>
      </c>
    </row>
    <row r="86" spans="1:6" s="223" customFormat="1" ht="38.25" customHeight="1" x14ac:dyDescent="0.25">
      <c r="A86" s="3">
        <v>48</v>
      </c>
      <c r="B86" s="4" t="s">
        <v>324</v>
      </c>
      <c r="C86" s="234">
        <v>173126</v>
      </c>
      <c r="D86" s="235">
        <v>83630.24556000001</v>
      </c>
      <c r="E86" s="234"/>
      <c r="F86" s="236"/>
    </row>
    <row r="87" spans="1:6" s="223" customFormat="1" ht="38.25" customHeight="1" x14ac:dyDescent="0.25">
      <c r="A87" s="3">
        <v>49</v>
      </c>
      <c r="B87" s="4" t="s">
        <v>325</v>
      </c>
      <c r="C87" s="234">
        <v>107809.84</v>
      </c>
      <c r="D87" s="235">
        <v>52078.621310399998</v>
      </c>
      <c r="E87" s="234"/>
      <c r="F87" s="236"/>
    </row>
    <row r="88" spans="1:6" s="223" customFormat="1" ht="38.25" customHeight="1" x14ac:dyDescent="0.25">
      <c r="A88" s="3">
        <v>50</v>
      </c>
      <c r="B88" s="4" t="s">
        <v>104</v>
      </c>
      <c r="C88" s="234">
        <v>660379.67999999993</v>
      </c>
      <c r="D88" s="235">
        <v>319003.00822079997</v>
      </c>
      <c r="E88" s="234">
        <v>1074423.44</v>
      </c>
      <c r="F88" s="236">
        <v>519010.98692639999</v>
      </c>
    </row>
    <row r="89" spans="1:6" s="223" customFormat="1" ht="28.5" customHeight="1" x14ac:dyDescent="0.25">
      <c r="A89" s="3">
        <v>51</v>
      </c>
      <c r="B89" s="4" t="s">
        <v>275</v>
      </c>
      <c r="C89" s="234">
        <v>1107000</v>
      </c>
      <c r="D89" s="235">
        <v>534747.42000000004</v>
      </c>
      <c r="E89" s="234">
        <v>676500</v>
      </c>
      <c r="F89" s="236">
        <v>326790.09000000003</v>
      </c>
    </row>
    <row r="90" spans="1:6" s="223" customFormat="1" ht="29.25" customHeight="1" x14ac:dyDescent="0.25">
      <c r="A90" s="3">
        <v>52</v>
      </c>
      <c r="B90" s="4" t="s">
        <v>326</v>
      </c>
      <c r="C90" s="234">
        <v>571170.86</v>
      </c>
      <c r="D90" s="235">
        <v>275909.79563159996</v>
      </c>
      <c r="E90" s="234">
        <v>550564.87</v>
      </c>
      <c r="F90" s="236">
        <v>265955.8661022</v>
      </c>
    </row>
    <row r="91" spans="1:6" s="223" customFormat="1" ht="31.5" customHeight="1" x14ac:dyDescent="0.25">
      <c r="A91" s="3">
        <v>53</v>
      </c>
      <c r="B91" s="4" t="s">
        <v>327</v>
      </c>
      <c r="C91" s="234">
        <v>246959.03</v>
      </c>
      <c r="D91" s="235">
        <v>119296.02903179999</v>
      </c>
      <c r="E91" s="234">
        <v>243741.11</v>
      </c>
      <c r="F91" s="236">
        <v>117741.58059659999</v>
      </c>
    </row>
    <row r="92" spans="1:6" s="223" customFormat="1" ht="27.75" customHeight="1" x14ac:dyDescent="0.25">
      <c r="A92" s="3">
        <v>54</v>
      </c>
      <c r="B92" s="4" t="s">
        <v>328</v>
      </c>
      <c r="C92" s="234">
        <v>820987.89</v>
      </c>
      <c r="D92" s="235">
        <v>396586.41014339996</v>
      </c>
      <c r="E92" s="234">
        <v>1065052.96</v>
      </c>
      <c r="F92" s="236">
        <v>514484.48285760003</v>
      </c>
    </row>
    <row r="93" spans="1:6" s="223" customFormat="1" ht="27" customHeight="1" x14ac:dyDescent="0.25">
      <c r="A93" s="3">
        <v>55</v>
      </c>
      <c r="B93" s="4" t="s">
        <v>329</v>
      </c>
      <c r="C93" s="234">
        <v>402689.71</v>
      </c>
      <c r="D93" s="235">
        <v>194523.29131260002</v>
      </c>
      <c r="E93" s="234">
        <v>530745.46</v>
      </c>
      <c r="F93" s="236">
        <v>256381.9019076</v>
      </c>
    </row>
    <row r="94" spans="1:6" s="223" customFormat="1" ht="30" customHeight="1" x14ac:dyDescent="0.25">
      <c r="A94" s="3">
        <v>56</v>
      </c>
      <c r="B94" s="4" t="s">
        <v>330</v>
      </c>
      <c r="C94" s="234">
        <v>523912.16000000003</v>
      </c>
      <c r="D94" s="235">
        <v>253081.00800959999</v>
      </c>
      <c r="E94" s="234">
        <v>701723.85000000009</v>
      </c>
      <c r="F94" s="236">
        <v>338974.72298100003</v>
      </c>
    </row>
    <row r="95" spans="1:6" s="223" customFormat="1" ht="38.25" customHeight="1" x14ac:dyDescent="0.25">
      <c r="A95" s="3">
        <v>57</v>
      </c>
      <c r="B95" s="4" t="s">
        <v>331</v>
      </c>
      <c r="C95" s="234">
        <v>388422.38</v>
      </c>
      <c r="D95" s="235">
        <v>187631.31488279998</v>
      </c>
      <c r="E95" s="234">
        <v>534800.63</v>
      </c>
      <c r="F95" s="236">
        <v>258340.79232780001</v>
      </c>
    </row>
    <row r="96" spans="1:6" s="223" customFormat="1" ht="38.25" customHeight="1" x14ac:dyDescent="0.25">
      <c r="A96" s="3">
        <v>58</v>
      </c>
      <c r="B96" s="4" t="s">
        <v>332</v>
      </c>
      <c r="C96" s="234">
        <v>258879.69</v>
      </c>
      <c r="D96" s="235">
        <v>125054.42305139999</v>
      </c>
      <c r="E96" s="234">
        <v>788552.83</v>
      </c>
      <c r="F96" s="236">
        <v>380918.33005979995</v>
      </c>
    </row>
    <row r="97" spans="1:6" s="223" customFormat="1" ht="38.25" customHeight="1" x14ac:dyDescent="0.25">
      <c r="A97" s="3">
        <v>59</v>
      </c>
      <c r="B97" s="4" t="s">
        <v>333</v>
      </c>
      <c r="C97" s="234">
        <v>259730.01</v>
      </c>
      <c r="D97" s="235">
        <v>125465.17863060001</v>
      </c>
      <c r="E97" s="234">
        <v>762828.2</v>
      </c>
      <c r="F97" s="236">
        <v>368491.79029200005</v>
      </c>
    </row>
    <row r="98" spans="1:6" s="223" customFormat="1" ht="38.25" customHeight="1" x14ac:dyDescent="0.25">
      <c r="A98" s="3">
        <v>60</v>
      </c>
      <c r="B98" s="4" t="s">
        <v>334</v>
      </c>
      <c r="C98" s="234">
        <v>27609.989999999998</v>
      </c>
      <c r="D98" s="235">
        <v>13337.2817694</v>
      </c>
      <c r="E98" s="234">
        <v>81090.040000000008</v>
      </c>
      <c r="F98" s="236">
        <v>39171.354722399999</v>
      </c>
    </row>
    <row r="99" spans="1:6" s="223" customFormat="1" ht="27.75" customHeight="1" x14ac:dyDescent="0.25">
      <c r="A99" s="3">
        <v>61</v>
      </c>
      <c r="B99" s="4" t="s">
        <v>335</v>
      </c>
      <c r="C99" s="234">
        <v>1112521.19</v>
      </c>
      <c r="D99" s="235">
        <v>537414.4860414</v>
      </c>
      <c r="E99" s="234">
        <v>1095271.6800000002</v>
      </c>
      <c r="F99" s="236">
        <v>529081.93774079997</v>
      </c>
    </row>
    <row r="100" spans="1:6" s="223" customFormat="1" ht="27.75" customHeight="1" x14ac:dyDescent="0.25">
      <c r="A100" s="3">
        <v>62</v>
      </c>
      <c r="B100" s="4" t="s">
        <v>336</v>
      </c>
      <c r="C100" s="234">
        <v>541393.26</v>
      </c>
      <c r="D100" s="235">
        <v>261525.42817560001</v>
      </c>
      <c r="E100" s="234">
        <v>1590074.92</v>
      </c>
      <c r="F100" s="236">
        <v>768101.59085519984</v>
      </c>
    </row>
    <row r="101" spans="1:6" s="223" customFormat="1" ht="30.75" customHeight="1" x14ac:dyDescent="0.25">
      <c r="A101" s="3">
        <v>63</v>
      </c>
      <c r="B101" s="4" t="s">
        <v>337</v>
      </c>
      <c r="C101" s="234">
        <v>402925.67</v>
      </c>
      <c r="D101" s="235">
        <v>194637.27415020001</v>
      </c>
      <c r="E101" s="234">
        <v>370297.75</v>
      </c>
      <c r="F101" s="236">
        <v>178876.03111499999</v>
      </c>
    </row>
    <row r="102" spans="1:6" s="223" customFormat="1" ht="41.25" customHeight="1" x14ac:dyDescent="0.25">
      <c r="A102" s="3">
        <v>64</v>
      </c>
      <c r="B102" s="4" t="s">
        <v>338</v>
      </c>
      <c r="C102" s="234">
        <v>426503.35</v>
      </c>
      <c r="D102" s="235">
        <v>206026.708251</v>
      </c>
      <c r="E102" s="234">
        <v>379351.91</v>
      </c>
      <c r="F102" s="236">
        <v>183249.73364459997</v>
      </c>
    </row>
    <row r="103" spans="1:6" s="223" customFormat="1" ht="55.5" customHeight="1" x14ac:dyDescent="0.25">
      <c r="A103" s="3">
        <v>65</v>
      </c>
      <c r="B103" s="4" t="s">
        <v>339</v>
      </c>
      <c r="C103" s="234">
        <v>13688.84</v>
      </c>
      <c r="D103" s="235">
        <v>6612.5310504000008</v>
      </c>
      <c r="E103" s="234"/>
      <c r="F103" s="236"/>
    </row>
    <row r="104" spans="1:6" s="223" customFormat="1" ht="38.25" customHeight="1" x14ac:dyDescent="0.25">
      <c r="A104" s="3">
        <v>66</v>
      </c>
      <c r="B104" s="4" t="s">
        <v>340</v>
      </c>
      <c r="C104" s="234">
        <v>114967.23</v>
      </c>
      <c r="D104" s="235">
        <v>55536.070123799997</v>
      </c>
      <c r="E104" s="234">
        <v>101171.9</v>
      </c>
      <c r="F104" s="236">
        <v>48872.098014000003</v>
      </c>
    </row>
    <row r="105" spans="1:6" s="223" customFormat="1" ht="38.25" customHeight="1" x14ac:dyDescent="0.25">
      <c r="A105" s="3">
        <v>67</v>
      </c>
      <c r="B105" s="4" t="s">
        <v>341</v>
      </c>
      <c r="C105" s="234">
        <v>1048441.63</v>
      </c>
      <c r="D105" s="235">
        <v>506460.21378779999</v>
      </c>
      <c r="E105" s="234">
        <v>3039379.68</v>
      </c>
      <c r="F105" s="236">
        <v>1468202.7482208002</v>
      </c>
    </row>
    <row r="106" spans="1:6" s="223" customFormat="1" ht="38.25" customHeight="1" x14ac:dyDescent="0.25">
      <c r="A106" s="3">
        <v>68</v>
      </c>
      <c r="B106" s="4" t="s">
        <v>342</v>
      </c>
      <c r="C106" s="234">
        <v>80728.25</v>
      </c>
      <c r="D106" s="235">
        <v>38996.588445000001</v>
      </c>
      <c r="E106" s="234">
        <v>234025.19</v>
      </c>
      <c r="F106" s="236">
        <v>113048.2082814</v>
      </c>
    </row>
    <row r="107" spans="1:6" s="223" customFormat="1" ht="38.25" customHeight="1" collapsed="1" x14ac:dyDescent="0.25">
      <c r="A107" s="229" t="s">
        <v>108</v>
      </c>
      <c r="B107" s="230" t="s">
        <v>343</v>
      </c>
      <c r="C107" s="237">
        <f>SUM(C108:C117)</f>
        <v>686294.5</v>
      </c>
      <c r="D107" s="238">
        <f>SUM(D108:D117)</f>
        <v>331521.43034239998</v>
      </c>
      <c r="E107" s="237">
        <f>SUM(E108:E117)</f>
        <v>2921505.7800000003</v>
      </c>
      <c r="F107" s="239">
        <f>SUM(F108:F117)</f>
        <v>1411262.580536</v>
      </c>
    </row>
    <row r="108" spans="1:6" s="223" customFormat="1" ht="38.25" customHeight="1" x14ac:dyDescent="0.25">
      <c r="A108" s="3">
        <v>1</v>
      </c>
      <c r="B108" s="4" t="s">
        <v>344</v>
      </c>
      <c r="C108" s="234">
        <v>164142.28000000003</v>
      </c>
      <c r="D108" s="235">
        <v>79290.574235599983</v>
      </c>
      <c r="E108" s="234"/>
      <c r="F108" s="236"/>
    </row>
    <row r="109" spans="1:6" s="223" customFormat="1" ht="38.25" customHeight="1" x14ac:dyDescent="0.25">
      <c r="A109" s="3">
        <v>2</v>
      </c>
      <c r="B109" s="4" t="s">
        <v>345</v>
      </c>
      <c r="C109" s="234">
        <v>119968.81</v>
      </c>
      <c r="D109" s="235">
        <v>57952.1298732</v>
      </c>
      <c r="E109" s="234">
        <v>490147.58</v>
      </c>
      <c r="F109" s="236">
        <v>236770.69098099999</v>
      </c>
    </row>
    <row r="110" spans="1:6" s="223" customFormat="1" ht="38.25" customHeight="1" x14ac:dyDescent="0.25">
      <c r="A110" s="3">
        <v>3</v>
      </c>
      <c r="B110" s="4" t="s">
        <v>346</v>
      </c>
      <c r="C110" s="234">
        <v>6948.8</v>
      </c>
      <c r="D110" s="235">
        <v>3356.6883532000002</v>
      </c>
      <c r="E110" s="234">
        <v>221726.58</v>
      </c>
      <c r="F110" s="236">
        <v>107107.2425618</v>
      </c>
    </row>
    <row r="111" spans="1:6" s="223" customFormat="1" ht="30" customHeight="1" x14ac:dyDescent="0.25">
      <c r="A111" s="3">
        <v>4</v>
      </c>
      <c r="B111" s="4" t="s">
        <v>347</v>
      </c>
      <c r="C111" s="234">
        <v>24132.78</v>
      </c>
      <c r="D111" s="235">
        <v>11657.580762</v>
      </c>
      <c r="E111" s="234">
        <v>484791.4</v>
      </c>
      <c r="F111" s="236">
        <v>234183.33163520001</v>
      </c>
    </row>
    <row r="112" spans="1:6" s="223" customFormat="1" ht="30" customHeight="1" x14ac:dyDescent="0.25">
      <c r="A112" s="3">
        <v>5</v>
      </c>
      <c r="B112" s="4" t="s">
        <v>348</v>
      </c>
      <c r="C112" s="234">
        <v>33785.49</v>
      </c>
      <c r="D112" s="235">
        <v>16320.421973199998</v>
      </c>
      <c r="E112" s="234">
        <v>452321</v>
      </c>
      <c r="F112" s="236">
        <v>218498.1846528</v>
      </c>
    </row>
    <row r="113" spans="1:6" s="223" customFormat="1" ht="30" customHeight="1" x14ac:dyDescent="0.25">
      <c r="A113" s="3">
        <v>6</v>
      </c>
      <c r="B113" s="4" t="s">
        <v>349</v>
      </c>
      <c r="C113" s="234">
        <v>38795.990000000005</v>
      </c>
      <c r="D113" s="235">
        <v>18740.791029200002</v>
      </c>
      <c r="E113" s="234">
        <v>637632.28</v>
      </c>
      <c r="F113" s="236">
        <v>308014.64774360001</v>
      </c>
    </row>
    <row r="114" spans="1:6" s="223" customFormat="1" ht="38.25" customHeight="1" x14ac:dyDescent="0.25">
      <c r="A114" s="3">
        <v>7</v>
      </c>
      <c r="B114" s="4" t="s">
        <v>112</v>
      </c>
      <c r="C114" s="234">
        <v>36090.199999999997</v>
      </c>
      <c r="D114" s="235">
        <v>17433.733286800001</v>
      </c>
      <c r="E114" s="234">
        <v>9986.7199999999993</v>
      </c>
      <c r="F114" s="236">
        <v>4824.1826884000002</v>
      </c>
    </row>
    <row r="115" spans="1:6" s="223" customFormat="1" ht="29.25" customHeight="1" x14ac:dyDescent="0.25">
      <c r="A115" s="3">
        <v>8</v>
      </c>
      <c r="B115" s="4" t="s">
        <v>111</v>
      </c>
      <c r="C115" s="234">
        <v>189443.4</v>
      </c>
      <c r="D115" s="235">
        <v>91512.528804000001</v>
      </c>
      <c r="E115" s="234">
        <v>622043.07999999996</v>
      </c>
      <c r="F115" s="236">
        <v>300484.13022479997</v>
      </c>
    </row>
    <row r="116" spans="1:6" s="223" customFormat="1" ht="29.25" customHeight="1" x14ac:dyDescent="0.25">
      <c r="A116" s="3">
        <v>9</v>
      </c>
      <c r="B116" s="4" t="s">
        <v>113</v>
      </c>
      <c r="C116" s="234">
        <v>12604.92</v>
      </c>
      <c r="D116" s="235">
        <v>6088.9326552000002</v>
      </c>
      <c r="E116" s="234">
        <v>2857.14</v>
      </c>
      <c r="F116" s="236">
        <v>1380.1700484</v>
      </c>
    </row>
    <row r="117" spans="1:6" s="223" customFormat="1" ht="29.25" customHeight="1" x14ac:dyDescent="0.25">
      <c r="A117" s="3">
        <v>10</v>
      </c>
      <c r="B117" s="4" t="s">
        <v>350</v>
      </c>
      <c r="C117" s="234">
        <v>60381.83</v>
      </c>
      <c r="D117" s="235">
        <v>29168.049369999997</v>
      </c>
      <c r="E117" s="234"/>
      <c r="F117" s="236"/>
    </row>
    <row r="118" spans="1:6" s="223" customFormat="1" ht="38.25" customHeight="1" collapsed="1" x14ac:dyDescent="0.25">
      <c r="A118" s="229" t="s">
        <v>117</v>
      </c>
      <c r="B118" s="230" t="s">
        <v>351</v>
      </c>
      <c r="C118" s="237">
        <f>SUM(C119:C125)</f>
        <v>1918501.2600000002</v>
      </c>
      <c r="D118" s="238">
        <f>SUM(D119:D125)</f>
        <v>926751.20549839991</v>
      </c>
      <c r="E118" s="237">
        <f>SUM(E119:E125)</f>
        <v>907000.65999999992</v>
      </c>
      <c r="F118" s="239">
        <f>SUM(F119:F125)</f>
        <v>438135.73457899998</v>
      </c>
    </row>
    <row r="119" spans="1:6" s="223" customFormat="1" ht="38.25" customHeight="1" x14ac:dyDescent="0.25">
      <c r="A119" s="3">
        <v>1</v>
      </c>
      <c r="B119" s="4" t="s">
        <v>347</v>
      </c>
      <c r="C119" s="234">
        <v>22143.850000000002</v>
      </c>
      <c r="D119" s="235">
        <v>10696.807104399999</v>
      </c>
      <c r="E119" s="234">
        <v>528863.36</v>
      </c>
      <c r="F119" s="236">
        <v>255472.73251</v>
      </c>
    </row>
    <row r="120" spans="1:6" s="223" customFormat="1" ht="38.25" customHeight="1" x14ac:dyDescent="0.25">
      <c r="A120" s="3">
        <v>2</v>
      </c>
      <c r="B120" s="4" t="s">
        <v>352</v>
      </c>
      <c r="C120" s="234">
        <v>32671.06</v>
      </c>
      <c r="D120" s="235">
        <v>15782.083199999999</v>
      </c>
      <c r="E120" s="234"/>
      <c r="F120" s="236"/>
    </row>
    <row r="121" spans="1:6" s="223" customFormat="1" ht="38.25" customHeight="1" x14ac:dyDescent="0.25">
      <c r="A121" s="3">
        <v>3</v>
      </c>
      <c r="B121" s="4" t="s">
        <v>353</v>
      </c>
      <c r="C121" s="234">
        <v>201942.78</v>
      </c>
      <c r="D121" s="235">
        <v>97550.472600000008</v>
      </c>
      <c r="E121" s="234"/>
      <c r="F121" s="236"/>
    </row>
    <row r="122" spans="1:6" s="223" customFormat="1" ht="38.25" customHeight="1" x14ac:dyDescent="0.25">
      <c r="A122" s="3">
        <v>4</v>
      </c>
      <c r="B122" s="4" t="s">
        <v>354</v>
      </c>
      <c r="C122" s="234">
        <v>847915.70000000007</v>
      </c>
      <c r="D122" s="235">
        <v>409594.15323400003</v>
      </c>
      <c r="E122" s="234">
        <v>378137.3</v>
      </c>
      <c r="F122" s="236">
        <v>182663.00206899998</v>
      </c>
    </row>
    <row r="123" spans="1:6" s="223" customFormat="1" ht="38.25" customHeight="1" x14ac:dyDescent="0.25">
      <c r="A123" s="3">
        <v>5</v>
      </c>
      <c r="B123" s="4" t="s">
        <v>355</v>
      </c>
      <c r="C123" s="234">
        <v>461955.78</v>
      </c>
      <c r="D123" s="235">
        <v>223152.36159999997</v>
      </c>
      <c r="E123" s="234"/>
      <c r="F123" s="236"/>
    </row>
    <row r="124" spans="1:6" s="223" customFormat="1" ht="38.25" customHeight="1" x14ac:dyDescent="0.25">
      <c r="A124" s="3">
        <v>6</v>
      </c>
      <c r="B124" s="4" t="s">
        <v>111</v>
      </c>
      <c r="C124" s="234">
        <v>93780</v>
      </c>
      <c r="D124" s="235">
        <v>45301.366799999996</v>
      </c>
      <c r="E124" s="234"/>
      <c r="F124" s="236"/>
    </row>
    <row r="125" spans="1:6" s="223" customFormat="1" ht="38.25" customHeight="1" x14ac:dyDescent="0.25">
      <c r="A125" s="3">
        <v>7</v>
      </c>
      <c r="B125" s="4" t="s">
        <v>356</v>
      </c>
      <c r="C125" s="234">
        <v>258092.09000000003</v>
      </c>
      <c r="D125" s="235">
        <v>124673.96095999998</v>
      </c>
      <c r="E125" s="234"/>
      <c r="F125" s="236"/>
    </row>
    <row r="126" spans="1:6" s="223" customFormat="1" ht="38.25" customHeight="1" collapsed="1" x14ac:dyDescent="0.25">
      <c r="A126" s="229" t="s">
        <v>123</v>
      </c>
      <c r="B126" s="230" t="s">
        <v>357</v>
      </c>
      <c r="C126" s="237">
        <f>SUM(C127:C133)</f>
        <v>530618.38</v>
      </c>
      <c r="D126" s="238">
        <f>SUM(D127:D133)</f>
        <v>256320.51464299997</v>
      </c>
      <c r="E126" s="237">
        <f>SUM(E127:E133)</f>
        <v>2136558.0100000002</v>
      </c>
      <c r="F126" s="239">
        <f>SUM(F127:F133)</f>
        <v>1032085.7123106001</v>
      </c>
    </row>
    <row r="127" spans="1:6" s="223" customFormat="1" ht="30.75" customHeight="1" x14ac:dyDescent="0.25">
      <c r="A127" s="3">
        <v>1</v>
      </c>
      <c r="B127" s="4" t="s">
        <v>358</v>
      </c>
      <c r="C127" s="234">
        <v>82581.08</v>
      </c>
      <c r="D127" s="235">
        <v>39891.616504799997</v>
      </c>
      <c r="E127" s="234">
        <v>370079.64</v>
      </c>
      <c r="F127" s="236">
        <v>178770.67089840001</v>
      </c>
    </row>
    <row r="128" spans="1:6" s="223" customFormat="1" ht="38.25" customHeight="1" x14ac:dyDescent="0.25">
      <c r="A128" s="3">
        <v>2</v>
      </c>
      <c r="B128" s="4" t="s">
        <v>128</v>
      </c>
      <c r="C128" s="234">
        <v>60579.770000000004</v>
      </c>
      <c r="D128" s="235">
        <v>29263.663696399999</v>
      </c>
      <c r="E128" s="234"/>
      <c r="F128" s="236"/>
    </row>
    <row r="129" spans="1:6" s="223" customFormat="1" ht="27.75" customHeight="1" x14ac:dyDescent="0.25">
      <c r="A129" s="3">
        <v>3</v>
      </c>
      <c r="B129" s="4" t="s">
        <v>359</v>
      </c>
      <c r="C129" s="234">
        <v>90166.34</v>
      </c>
      <c r="D129" s="235">
        <v>43555.752200399998</v>
      </c>
      <c r="E129" s="234"/>
      <c r="F129" s="236"/>
    </row>
    <row r="130" spans="1:6" s="223" customFormat="1" ht="27.75" customHeight="1" x14ac:dyDescent="0.25">
      <c r="A130" s="3">
        <v>4</v>
      </c>
      <c r="B130" s="4" t="s">
        <v>298</v>
      </c>
      <c r="C130" s="234">
        <v>33306.07</v>
      </c>
      <c r="D130" s="235">
        <v>16088.8301742</v>
      </c>
      <c r="E130" s="234">
        <v>257365.8</v>
      </c>
      <c r="F130" s="236">
        <v>124323.12334799999</v>
      </c>
    </row>
    <row r="131" spans="1:6" s="223" customFormat="1" ht="27.75" customHeight="1" x14ac:dyDescent="0.25">
      <c r="A131" s="3">
        <v>5</v>
      </c>
      <c r="B131" s="4" t="s">
        <v>360</v>
      </c>
      <c r="C131" s="234">
        <v>102353.48000000001</v>
      </c>
      <c r="D131" s="235">
        <v>49442.872048799996</v>
      </c>
      <c r="E131" s="234">
        <v>586847.14</v>
      </c>
      <c r="F131" s="236">
        <v>283482.3794484</v>
      </c>
    </row>
    <row r="132" spans="1:6" s="223" customFormat="1" ht="38.25" customHeight="1" x14ac:dyDescent="0.25">
      <c r="A132" s="3">
        <v>6</v>
      </c>
      <c r="B132" s="4" t="s">
        <v>361</v>
      </c>
      <c r="C132" s="234">
        <v>95548.489999999991</v>
      </c>
      <c r="D132" s="235">
        <v>46155.653579400001</v>
      </c>
      <c r="E132" s="234">
        <v>476205.03</v>
      </c>
      <c r="F132" s="236">
        <v>230035.6017918</v>
      </c>
    </row>
    <row r="133" spans="1:6" s="223" customFormat="1" ht="38.25" customHeight="1" x14ac:dyDescent="0.25">
      <c r="A133" s="3">
        <v>7</v>
      </c>
      <c r="B133" s="4" t="s">
        <v>362</v>
      </c>
      <c r="C133" s="234">
        <v>66083.149999999994</v>
      </c>
      <c r="D133" s="235">
        <v>31922.126439</v>
      </c>
      <c r="E133" s="234">
        <v>446060.4</v>
      </c>
      <c r="F133" s="236">
        <v>215473.93682400003</v>
      </c>
    </row>
    <row r="134" spans="1:6" s="223" customFormat="1" ht="36" customHeight="1" collapsed="1" x14ac:dyDescent="0.25">
      <c r="A134" s="229" t="s">
        <v>126</v>
      </c>
      <c r="B134" s="230" t="s">
        <v>363</v>
      </c>
      <c r="C134" s="237">
        <f>SUM(C135:C139)</f>
        <v>2281102.4400000004</v>
      </c>
      <c r="D134" s="238">
        <f>SUM(D135:D139)</f>
        <v>1101909.3446664</v>
      </c>
      <c r="E134" s="237">
        <f>SUM(E135:E139)</f>
        <v>3265300</v>
      </c>
      <c r="F134" s="239">
        <f>SUM(F135:F139)</f>
        <v>1577335.818</v>
      </c>
    </row>
    <row r="135" spans="1:6" s="223" customFormat="1" ht="26.25" customHeight="1" x14ac:dyDescent="0.25">
      <c r="A135" s="3">
        <v>1</v>
      </c>
      <c r="B135" s="4" t="s">
        <v>358</v>
      </c>
      <c r="C135" s="234">
        <v>421471.95999999996</v>
      </c>
      <c r="D135" s="235">
        <v>203596.24499759998</v>
      </c>
      <c r="E135" s="234">
        <v>933200</v>
      </c>
      <c r="F135" s="236">
        <v>450791.592</v>
      </c>
    </row>
    <row r="136" spans="1:6" s="223" customFormat="1" ht="33" customHeight="1" x14ac:dyDescent="0.25">
      <c r="A136" s="3">
        <v>2</v>
      </c>
      <c r="B136" s="4" t="s">
        <v>364</v>
      </c>
      <c r="C136" s="234">
        <v>233372.03999999998</v>
      </c>
      <c r="D136" s="235">
        <v>112732.6976424</v>
      </c>
      <c r="E136" s="234">
        <v>666660</v>
      </c>
      <c r="F136" s="236">
        <v>322036.77960000001</v>
      </c>
    </row>
    <row r="137" spans="1:6" s="223" customFormat="1" ht="30.75" customHeight="1" x14ac:dyDescent="0.25">
      <c r="A137" s="3">
        <v>3</v>
      </c>
      <c r="B137" s="4" t="s">
        <v>365</v>
      </c>
      <c r="C137" s="234">
        <v>834047.56</v>
      </c>
      <c r="D137" s="235">
        <v>402895.01433360006</v>
      </c>
      <c r="E137" s="234"/>
      <c r="F137" s="236"/>
    </row>
    <row r="138" spans="1:6" s="223" customFormat="1" ht="30.75" customHeight="1" x14ac:dyDescent="0.25">
      <c r="A138" s="3">
        <v>4</v>
      </c>
      <c r="B138" s="4" t="s">
        <v>361</v>
      </c>
      <c r="C138" s="234">
        <v>61878.03</v>
      </c>
      <c r="D138" s="235">
        <v>29890.801171799998</v>
      </c>
      <c r="E138" s="234">
        <v>333320</v>
      </c>
      <c r="F138" s="236">
        <v>161013.55919999999</v>
      </c>
    </row>
    <row r="139" spans="1:6" s="223" customFormat="1" ht="30.75" customHeight="1" x14ac:dyDescent="0.25">
      <c r="A139" s="3">
        <v>5</v>
      </c>
      <c r="B139" s="4" t="s">
        <v>359</v>
      </c>
      <c r="C139" s="234">
        <v>730332.85000000009</v>
      </c>
      <c r="D139" s="235">
        <v>352794.58652100002</v>
      </c>
      <c r="E139" s="234">
        <v>1332120</v>
      </c>
      <c r="F139" s="236">
        <v>643493.8872</v>
      </c>
    </row>
    <row r="140" spans="1:6" s="223" customFormat="1" ht="24" customHeight="1" collapsed="1" x14ac:dyDescent="0.25">
      <c r="A140" s="229" t="s">
        <v>129</v>
      </c>
      <c r="B140" s="230" t="s">
        <v>366</v>
      </c>
      <c r="C140" s="237">
        <f>SUM(C141:C160)</f>
        <v>17369656.150000002</v>
      </c>
      <c r="D140" s="238">
        <f>SUM(D141:D160)</f>
        <v>8397486.0431418009</v>
      </c>
      <c r="E140" s="237">
        <f>SUM(E141:E160)</f>
        <v>15412278.539999999</v>
      </c>
      <c r="F140" s="239">
        <f>SUM(F141:F160)</f>
        <v>7445055.2715323996</v>
      </c>
    </row>
    <row r="141" spans="1:6" s="223" customFormat="1" ht="35.25" customHeight="1" x14ac:dyDescent="0.25">
      <c r="A141" s="3">
        <v>1</v>
      </c>
      <c r="B141" s="4" t="s">
        <v>367</v>
      </c>
      <c r="C141" s="234">
        <v>859547.16999999993</v>
      </c>
      <c r="D141" s="235">
        <v>415212.85594020004</v>
      </c>
      <c r="E141" s="234"/>
      <c r="F141" s="236"/>
    </row>
    <row r="142" spans="1:6" s="223" customFormat="1" ht="35.25" customHeight="1" x14ac:dyDescent="0.25">
      <c r="A142" s="3">
        <v>2</v>
      </c>
      <c r="B142" s="4" t="s">
        <v>368</v>
      </c>
      <c r="C142" s="234">
        <v>930699.54</v>
      </c>
      <c r="D142" s="235">
        <v>449583.71979240002</v>
      </c>
      <c r="E142" s="234">
        <v>1385623.88</v>
      </c>
      <c r="F142" s="236">
        <v>669339.47147280001</v>
      </c>
    </row>
    <row r="143" spans="1:6" s="223" customFormat="1" ht="35.25" customHeight="1" x14ac:dyDescent="0.25">
      <c r="A143" s="3">
        <v>3</v>
      </c>
      <c r="B143" s="4" t="s">
        <v>369</v>
      </c>
      <c r="C143" s="234">
        <v>859132.45</v>
      </c>
      <c r="D143" s="235">
        <v>415012.521297</v>
      </c>
      <c r="E143" s="234"/>
      <c r="F143" s="236"/>
    </row>
    <row r="144" spans="1:6" s="223" customFormat="1" ht="35.25" customHeight="1" x14ac:dyDescent="0.25">
      <c r="A144" s="3">
        <v>4</v>
      </c>
      <c r="B144" s="4" t="s">
        <v>370</v>
      </c>
      <c r="C144" s="234">
        <v>786276.76</v>
      </c>
      <c r="D144" s="235">
        <v>379818.85168560001</v>
      </c>
      <c r="E144" s="234">
        <v>1170608.73</v>
      </c>
      <c r="F144" s="236">
        <v>565474.25311379996</v>
      </c>
    </row>
    <row r="145" spans="1:6" s="223" customFormat="1" ht="35.25" customHeight="1" x14ac:dyDescent="0.25">
      <c r="A145" s="3">
        <v>5</v>
      </c>
      <c r="B145" s="4" t="s">
        <v>371</v>
      </c>
      <c r="C145" s="234">
        <v>425766.22</v>
      </c>
      <c r="D145" s="235">
        <v>205670.63023320003</v>
      </c>
      <c r="E145" s="234">
        <v>633880.51</v>
      </c>
      <c r="F145" s="236">
        <v>306202.31916059996</v>
      </c>
    </row>
    <row r="146" spans="1:6" s="223" customFormat="1" ht="35.25" customHeight="1" x14ac:dyDescent="0.25">
      <c r="A146" s="3">
        <v>6</v>
      </c>
      <c r="B146" s="4" t="s">
        <v>372</v>
      </c>
      <c r="C146" s="234">
        <v>411339.77</v>
      </c>
      <c r="D146" s="235">
        <v>198701.78929619998</v>
      </c>
      <c r="E146" s="234"/>
      <c r="F146" s="236"/>
    </row>
    <row r="147" spans="1:6" s="223" customFormat="1" ht="35.25" customHeight="1" x14ac:dyDescent="0.25">
      <c r="A147" s="3">
        <v>7</v>
      </c>
      <c r="B147" s="4" t="s">
        <v>373</v>
      </c>
      <c r="C147" s="234">
        <v>1239508.26</v>
      </c>
      <c r="D147" s="235">
        <v>598756.86007559998</v>
      </c>
      <c r="E147" s="234">
        <v>2621178.13</v>
      </c>
      <c r="F147" s="236">
        <v>1266186.3074778002</v>
      </c>
    </row>
    <row r="148" spans="1:6" s="223" customFormat="1" ht="35.25" customHeight="1" x14ac:dyDescent="0.25">
      <c r="A148" s="3">
        <v>8</v>
      </c>
      <c r="B148" s="4" t="s">
        <v>374</v>
      </c>
      <c r="C148" s="234">
        <v>934429.3</v>
      </c>
      <c r="D148" s="235">
        <v>451385.41765800002</v>
      </c>
      <c r="E148" s="234">
        <v>1907858.21</v>
      </c>
      <c r="F148" s="236">
        <v>921609.98692259996</v>
      </c>
    </row>
    <row r="149" spans="1:6" s="223" customFormat="1" ht="35.25" customHeight="1" x14ac:dyDescent="0.25">
      <c r="A149" s="3">
        <v>9</v>
      </c>
      <c r="B149" s="4" t="s">
        <v>375</v>
      </c>
      <c r="C149" s="234">
        <v>1500865.94</v>
      </c>
      <c r="D149" s="235">
        <v>725008.30097640003</v>
      </c>
      <c r="E149" s="234">
        <v>2262223.06</v>
      </c>
      <c r="F149" s="236">
        <v>1092789.4713635999</v>
      </c>
    </row>
    <row r="150" spans="1:6" s="223" customFormat="1" ht="35.25" customHeight="1" x14ac:dyDescent="0.25">
      <c r="A150" s="3">
        <v>10</v>
      </c>
      <c r="B150" s="4" t="s">
        <v>132</v>
      </c>
      <c r="C150" s="234">
        <v>1340254.51</v>
      </c>
      <c r="D150" s="235">
        <v>647423.34360059991</v>
      </c>
      <c r="E150" s="234">
        <v>5430906.0199999996</v>
      </c>
      <c r="F150" s="236">
        <v>2623453.4620212</v>
      </c>
    </row>
    <row r="151" spans="1:6" s="223" customFormat="1" ht="35.25" customHeight="1" x14ac:dyDescent="0.25">
      <c r="A151" s="3">
        <v>11</v>
      </c>
      <c r="B151" s="4" t="s">
        <v>376</v>
      </c>
      <c r="C151" s="234">
        <v>779914.6</v>
      </c>
      <c r="D151" s="8">
        <v>374405.802876</v>
      </c>
      <c r="E151" s="234"/>
      <c r="F151" s="236"/>
    </row>
    <row r="152" spans="1:6" s="223" customFormat="1" ht="35.25" customHeight="1" x14ac:dyDescent="0.25">
      <c r="A152" s="3">
        <v>12</v>
      </c>
      <c r="B152" s="4" t="s">
        <v>377</v>
      </c>
      <c r="C152" s="234">
        <v>741193.45</v>
      </c>
      <c r="D152" s="8">
        <v>359535.32280560001</v>
      </c>
      <c r="E152" s="234"/>
      <c r="F152" s="236"/>
    </row>
    <row r="153" spans="1:6" s="223" customFormat="1" ht="35.25" customHeight="1" x14ac:dyDescent="0.25">
      <c r="A153" s="3">
        <v>13</v>
      </c>
      <c r="B153" s="4" t="s">
        <v>378</v>
      </c>
      <c r="C153" s="234">
        <v>1292663.98</v>
      </c>
      <c r="D153" s="8">
        <v>624434.26217880007</v>
      </c>
      <c r="E153" s="234"/>
      <c r="F153" s="236"/>
    </row>
    <row r="154" spans="1:6" s="223" customFormat="1" ht="35.25" customHeight="1" x14ac:dyDescent="0.25">
      <c r="A154" s="3">
        <v>14</v>
      </c>
      <c r="B154" s="4" t="s">
        <v>379</v>
      </c>
      <c r="C154" s="234">
        <v>2240804.21</v>
      </c>
      <c r="D154" s="8">
        <v>1082442.8816825999</v>
      </c>
      <c r="E154" s="234"/>
      <c r="F154" s="236"/>
    </row>
    <row r="155" spans="1:6" s="223" customFormat="1" ht="35.25" customHeight="1" x14ac:dyDescent="0.25">
      <c r="A155" s="3">
        <v>15</v>
      </c>
      <c r="B155" s="4" t="s">
        <v>380</v>
      </c>
      <c r="C155" s="234">
        <v>934180.31</v>
      </c>
      <c r="D155" s="8">
        <v>451265.1405486</v>
      </c>
      <c r="E155" s="234"/>
      <c r="F155" s="236"/>
    </row>
    <row r="156" spans="1:6" s="223" customFormat="1" ht="30.75" customHeight="1" x14ac:dyDescent="0.25">
      <c r="A156" s="3">
        <v>16</v>
      </c>
      <c r="B156" s="4" t="s">
        <v>381</v>
      </c>
      <c r="C156" s="234">
        <v>242005.16999999998</v>
      </c>
      <c r="D156" s="8">
        <v>117781.9947558</v>
      </c>
      <c r="E156" s="234"/>
      <c r="F156" s="236"/>
    </row>
    <row r="157" spans="1:6" s="223" customFormat="1" ht="33.75" customHeight="1" x14ac:dyDescent="0.25">
      <c r="A157" s="3">
        <v>17</v>
      </c>
      <c r="B157" s="4" t="s">
        <v>381</v>
      </c>
      <c r="C157" s="234">
        <v>86480.91</v>
      </c>
      <c r="D157" s="8">
        <v>42098.749089199999</v>
      </c>
      <c r="E157" s="234"/>
      <c r="F157" s="236"/>
    </row>
    <row r="158" spans="1:6" s="223" customFormat="1" ht="35.25" customHeight="1" x14ac:dyDescent="0.25">
      <c r="A158" s="3">
        <v>18</v>
      </c>
      <c r="B158" s="4" t="s">
        <v>382</v>
      </c>
      <c r="C158" s="234">
        <v>890538.26</v>
      </c>
      <c r="D158" s="8">
        <v>433613.97827359999</v>
      </c>
      <c r="E158" s="234"/>
      <c r="F158" s="236"/>
    </row>
    <row r="159" spans="1:6" s="223" customFormat="1" ht="28.5" customHeight="1" x14ac:dyDescent="0.25">
      <c r="A159" s="3">
        <v>19</v>
      </c>
      <c r="B159" s="4" t="s">
        <v>383</v>
      </c>
      <c r="C159" s="234">
        <v>795314.84000000008</v>
      </c>
      <c r="D159" s="8">
        <v>387013.41489680001</v>
      </c>
      <c r="E159" s="234"/>
      <c r="F159" s="236"/>
    </row>
    <row r="160" spans="1:6" s="223" customFormat="1" ht="57" customHeight="1" x14ac:dyDescent="0.25">
      <c r="A160" s="3">
        <v>20</v>
      </c>
      <c r="B160" s="4" t="s">
        <v>384</v>
      </c>
      <c r="C160" s="234">
        <v>78740.5</v>
      </c>
      <c r="D160" s="8">
        <v>38320.205479600001</v>
      </c>
      <c r="E160" s="234"/>
      <c r="F160" s="236"/>
    </row>
    <row r="161" spans="1:9" s="223" customFormat="1" ht="31.5" customHeight="1" collapsed="1" x14ac:dyDescent="0.25">
      <c r="A161" s="229" t="s">
        <v>138</v>
      </c>
      <c r="B161" s="230" t="s">
        <v>385</v>
      </c>
      <c r="C161" s="231">
        <f>SUM(C162)</f>
        <v>0</v>
      </c>
      <c r="D161" s="238">
        <f>SUM(D162)</f>
        <v>0</v>
      </c>
      <c r="E161" s="231">
        <f>SUM(E162)</f>
        <v>28600550.809999999</v>
      </c>
      <c r="F161" s="239">
        <f>SUM(F162)</f>
        <v>13831233.799999999</v>
      </c>
    </row>
    <row r="162" spans="1:9" s="223" customFormat="1" ht="27" customHeight="1" x14ac:dyDescent="0.25">
      <c r="A162" s="3">
        <v>1</v>
      </c>
      <c r="B162" s="4" t="s">
        <v>386</v>
      </c>
      <c r="C162" s="234"/>
      <c r="D162" s="235"/>
      <c r="E162" s="234">
        <v>28600550.809999999</v>
      </c>
      <c r="F162" s="236">
        <v>13831233.799999999</v>
      </c>
    </row>
    <row r="163" spans="1:9" s="223" customFormat="1" ht="26.25" customHeight="1" collapsed="1" x14ac:dyDescent="0.25">
      <c r="A163" s="240" t="s">
        <v>387</v>
      </c>
      <c r="B163" s="230" t="s">
        <v>388</v>
      </c>
      <c r="C163" s="231">
        <f>SUM(C164:C165)</f>
        <v>2540023.8200000003</v>
      </c>
      <c r="D163" s="232">
        <f>SUM(D164:D165)</f>
        <v>1226983.9064</v>
      </c>
      <c r="E163" s="231">
        <f>SUM(E164:E165)</f>
        <v>0</v>
      </c>
      <c r="F163" s="241">
        <f>SUM(F164:F165)</f>
        <v>0</v>
      </c>
    </row>
    <row r="164" spans="1:9" s="223" customFormat="1" ht="33" customHeight="1" x14ac:dyDescent="0.25">
      <c r="A164" s="3">
        <v>1</v>
      </c>
      <c r="B164" s="4" t="str">
        <f>+[2]Common!D321</f>
        <v>Մակրոֆինանսական աջակցության վարկ (I մասնաբաժին)</v>
      </c>
      <c r="C164" s="234">
        <v>1116563.79</v>
      </c>
      <c r="D164" s="235">
        <v>539367.3064</v>
      </c>
      <c r="E164" s="234"/>
      <c r="F164" s="236"/>
    </row>
    <row r="165" spans="1:9" s="223" customFormat="1" ht="33.75" customHeight="1" x14ac:dyDescent="0.25">
      <c r="A165" s="3">
        <v>2</v>
      </c>
      <c r="B165" s="4" t="s">
        <v>389</v>
      </c>
      <c r="C165" s="234">
        <v>1423460.03</v>
      </c>
      <c r="D165" s="235">
        <v>687616.6</v>
      </c>
      <c r="E165" s="234"/>
      <c r="F165" s="236"/>
    </row>
    <row r="166" spans="1:9" s="223" customFormat="1" ht="49.5" customHeight="1" collapsed="1" x14ac:dyDescent="0.25">
      <c r="A166" s="240" t="s">
        <v>390</v>
      </c>
      <c r="B166" s="230" t="s">
        <v>391</v>
      </c>
      <c r="C166" s="231">
        <f>SUM(C167:C168)</f>
        <v>6382577.0299999993</v>
      </c>
      <c r="D166" s="238">
        <f>SUM(D167:D168)</f>
        <v>3083167.6601117998</v>
      </c>
      <c r="E166" s="231">
        <f>SUM(E167:E168)</f>
        <v>0</v>
      </c>
      <c r="F166" s="239">
        <f>SUM(F167:F168)</f>
        <v>0</v>
      </c>
    </row>
    <row r="167" spans="1:9" s="223" customFormat="1" ht="25.5" customHeight="1" x14ac:dyDescent="0.25">
      <c r="A167" s="3">
        <v>1</v>
      </c>
      <c r="B167" s="4" t="s">
        <v>392</v>
      </c>
      <c r="C167" s="234">
        <v>6265000.0099999998</v>
      </c>
      <c r="D167" s="235">
        <v>3026370.9048305997</v>
      </c>
      <c r="E167" s="234"/>
      <c r="F167" s="236"/>
    </row>
    <row r="168" spans="1:9" s="223" customFormat="1" ht="25.5" customHeight="1" x14ac:dyDescent="0.25">
      <c r="A168" s="3">
        <v>2</v>
      </c>
      <c r="B168" s="4" t="s">
        <v>393</v>
      </c>
      <c r="C168" s="234">
        <v>117577.01999999999</v>
      </c>
      <c r="D168" s="235">
        <v>56796.755281199992</v>
      </c>
      <c r="E168" s="234"/>
      <c r="F168" s="236"/>
    </row>
    <row r="169" spans="1:9" s="223" customFormat="1" ht="20.25" customHeight="1" x14ac:dyDescent="0.25">
      <c r="A169" s="318" t="s">
        <v>142</v>
      </c>
      <c r="B169" s="319"/>
      <c r="C169" s="242">
        <f>+C171+C193+C196+C201+C204+C208+C210</f>
        <v>14223438.240000002</v>
      </c>
      <c r="D169" s="221">
        <f>+D171+D193+D196+D201+D204+D208+D210</f>
        <v>7077459.7655619262</v>
      </c>
      <c r="E169" s="242">
        <f>+E171+E193+E196+E201+E204+E208+E210</f>
        <v>39280822.189999998</v>
      </c>
      <c r="F169" s="241">
        <f>+F171+F193+F196+F201+F204+F208+F210</f>
        <v>19695341.73096538</v>
      </c>
      <c r="G169" s="2"/>
      <c r="H169" s="2"/>
      <c r="I169" s="2"/>
    </row>
    <row r="170" spans="1:9" s="223" customFormat="1" ht="20.25" x14ac:dyDescent="0.25">
      <c r="A170" s="224" t="s">
        <v>253</v>
      </c>
      <c r="B170" s="225" t="s">
        <v>254</v>
      </c>
      <c r="C170" s="243"/>
      <c r="D170" s="244"/>
      <c r="E170" s="243"/>
      <c r="F170" s="245"/>
      <c r="G170" s="2"/>
      <c r="H170" s="2"/>
      <c r="I170" s="2"/>
    </row>
    <row r="171" spans="1:9" s="223" customFormat="1" ht="21.75" customHeight="1" collapsed="1" x14ac:dyDescent="0.25">
      <c r="A171" s="229" t="s">
        <v>84</v>
      </c>
      <c r="B171" s="246" t="s">
        <v>394</v>
      </c>
      <c r="C171" s="231">
        <f>SUM(C172:C192)</f>
        <v>3249972.89</v>
      </c>
      <c r="D171" s="238">
        <f>SUM(D172:D192)</f>
        <v>1569931.9044331999</v>
      </c>
      <c r="E171" s="231">
        <f>SUM(E172:E192)</f>
        <v>6880705.3799999999</v>
      </c>
      <c r="F171" s="247">
        <f>SUM(F172:F192)</f>
        <v>3323793.5458591999</v>
      </c>
      <c r="G171" s="2"/>
      <c r="H171" s="2"/>
      <c r="I171" s="2"/>
    </row>
    <row r="172" spans="1:9" s="223" customFormat="1" ht="41.25" customHeight="1" x14ac:dyDescent="0.25">
      <c r="A172" s="3">
        <v>1</v>
      </c>
      <c r="B172" s="4" t="s">
        <v>395</v>
      </c>
      <c r="C172" s="5">
        <v>185729.83000000002</v>
      </c>
      <c r="D172" s="8">
        <v>89718.653154799991</v>
      </c>
      <c r="E172" s="5"/>
      <c r="F172" s="248"/>
      <c r="G172" s="2"/>
      <c r="H172" s="2"/>
      <c r="I172" s="2"/>
    </row>
    <row r="173" spans="1:9" s="223" customFormat="1" ht="39.75" customHeight="1" x14ac:dyDescent="0.25">
      <c r="A173" s="3">
        <v>2</v>
      </c>
      <c r="B173" s="4" t="str">
        <f>+[2]Common!D203</f>
        <v>Քաղաքականության վրա հիմնված բազմաոլորտային վարկ (բյուջետային աջակցություն)</v>
      </c>
      <c r="C173" s="5">
        <v>984191.17999999993</v>
      </c>
      <c r="D173" s="8">
        <v>475423.39173559996</v>
      </c>
      <c r="E173" s="5"/>
      <c r="F173" s="248"/>
      <c r="G173" s="2"/>
      <c r="H173" s="2"/>
      <c r="I173" s="2"/>
    </row>
    <row r="174" spans="1:9" s="223" customFormat="1" ht="36" customHeight="1" x14ac:dyDescent="0.25">
      <c r="A174" s="3">
        <v>3</v>
      </c>
      <c r="B174" s="4" t="s">
        <v>396</v>
      </c>
      <c r="C174" s="5">
        <v>77342.850000000006</v>
      </c>
      <c r="D174" s="8">
        <v>37361.238053599998</v>
      </c>
      <c r="E174" s="5">
        <v>521121.68</v>
      </c>
      <c r="F174" s="248">
        <v>251733.03982719997</v>
      </c>
      <c r="G174" s="2"/>
      <c r="H174" s="2"/>
      <c r="I174" s="2"/>
    </row>
    <row r="175" spans="1:9" s="223" customFormat="1" ht="39.75" customHeight="1" x14ac:dyDescent="0.25">
      <c r="A175" s="3">
        <v>4</v>
      </c>
      <c r="B175" s="4" t="s">
        <v>397</v>
      </c>
      <c r="C175" s="5">
        <v>37199.08</v>
      </c>
      <c r="D175" s="8">
        <v>17969.385508799998</v>
      </c>
      <c r="E175" s="5">
        <v>208210.72</v>
      </c>
      <c r="F175" s="248">
        <v>100578.27200639999</v>
      </c>
      <c r="G175" s="2"/>
      <c r="H175" s="2"/>
      <c r="I175" s="2"/>
    </row>
    <row r="176" spans="1:9" s="223" customFormat="1" ht="34.5" customHeight="1" x14ac:dyDescent="0.25">
      <c r="A176" s="3">
        <v>5</v>
      </c>
      <c r="B176" s="4" t="s">
        <v>398</v>
      </c>
      <c r="C176" s="5">
        <v>84891.97</v>
      </c>
      <c r="D176" s="8">
        <v>41007.916565199994</v>
      </c>
      <c r="E176" s="5">
        <v>544917.19999999995</v>
      </c>
      <c r="F176" s="248">
        <v>263227.70205439994</v>
      </c>
      <c r="G176" s="2"/>
      <c r="H176" s="2"/>
      <c r="I176" s="2"/>
    </row>
    <row r="177" spans="1:9" s="223" customFormat="1" ht="34.5" customHeight="1" x14ac:dyDescent="0.25">
      <c r="A177" s="3">
        <v>6</v>
      </c>
      <c r="B177" s="4" t="s">
        <v>399</v>
      </c>
      <c r="C177" s="5">
        <v>35227.85</v>
      </c>
      <c r="D177" s="8">
        <v>17017.166099999999</v>
      </c>
      <c r="E177" s="5">
        <v>181505.9</v>
      </c>
      <c r="F177" s="248">
        <v>87678.24</v>
      </c>
      <c r="G177" s="2"/>
      <c r="H177" s="2"/>
      <c r="I177" s="2"/>
    </row>
    <row r="178" spans="1:9" s="223" customFormat="1" ht="65.25" customHeight="1" x14ac:dyDescent="0.25">
      <c r="A178" s="3">
        <v>7</v>
      </c>
      <c r="B178" s="4" t="s">
        <v>400</v>
      </c>
      <c r="C178" s="5">
        <v>69512.63</v>
      </c>
      <c r="D178" s="8">
        <v>33578.770678000001</v>
      </c>
      <c r="E178" s="5">
        <v>390246.38</v>
      </c>
      <c r="F178" s="248">
        <v>188512.4200592</v>
      </c>
      <c r="G178" s="2"/>
      <c r="H178" s="2"/>
      <c r="I178" s="2"/>
    </row>
    <row r="179" spans="1:9" s="223" customFormat="1" ht="62.25" customHeight="1" x14ac:dyDescent="0.25">
      <c r="A179" s="3">
        <v>8</v>
      </c>
      <c r="B179" s="4" t="s">
        <v>401</v>
      </c>
      <c r="C179" s="5">
        <v>16198.06</v>
      </c>
      <c r="D179" s="8">
        <v>7824.6309535999999</v>
      </c>
      <c r="E179" s="5">
        <v>98751.38</v>
      </c>
      <c r="F179" s="248">
        <v>47702.841498400005</v>
      </c>
      <c r="G179" s="2"/>
      <c r="H179" s="2"/>
      <c r="I179" s="2"/>
    </row>
    <row r="180" spans="1:9" s="223" customFormat="1" ht="60.75" customHeight="1" x14ac:dyDescent="0.25">
      <c r="A180" s="3">
        <v>9</v>
      </c>
      <c r="B180" s="4" t="s">
        <v>402</v>
      </c>
      <c r="C180" s="5">
        <v>120922.22</v>
      </c>
      <c r="D180" s="8">
        <v>58412.687930799999</v>
      </c>
      <c r="E180" s="5">
        <v>602692.66</v>
      </c>
      <c r="F180" s="248">
        <v>291136.71999999997</v>
      </c>
      <c r="G180" s="2"/>
      <c r="H180" s="2"/>
      <c r="I180" s="2"/>
    </row>
    <row r="181" spans="1:9" s="223" customFormat="1" ht="32.25" customHeight="1" x14ac:dyDescent="0.25">
      <c r="A181" s="3">
        <v>10</v>
      </c>
      <c r="B181" s="4" t="s">
        <v>403</v>
      </c>
      <c r="C181" s="5">
        <v>27758.18</v>
      </c>
      <c r="D181" s="8">
        <v>13408.869299999998</v>
      </c>
      <c r="E181" s="5">
        <v>134965.92000000001</v>
      </c>
      <c r="F181" s="248">
        <v>65196.639999999992</v>
      </c>
      <c r="G181" s="2"/>
      <c r="H181" s="2"/>
      <c r="I181" s="2"/>
    </row>
    <row r="182" spans="1:9" s="223" customFormat="1" ht="35.25" customHeight="1" x14ac:dyDescent="0.25">
      <c r="A182" s="3">
        <v>11</v>
      </c>
      <c r="B182" s="4" t="s">
        <v>175</v>
      </c>
      <c r="C182" s="5">
        <v>59390.82</v>
      </c>
      <c r="D182" s="8">
        <v>28689.3318</v>
      </c>
      <c r="E182" s="5"/>
      <c r="F182" s="248"/>
      <c r="G182" s="2"/>
      <c r="H182" s="2"/>
      <c r="I182" s="2"/>
    </row>
    <row r="183" spans="1:9" s="223" customFormat="1" ht="36" customHeight="1" x14ac:dyDescent="0.25">
      <c r="A183" s="3">
        <v>12</v>
      </c>
      <c r="B183" s="4" t="s">
        <v>404</v>
      </c>
      <c r="C183" s="5">
        <v>122209.73</v>
      </c>
      <c r="D183" s="8">
        <v>59034.630153999999</v>
      </c>
      <c r="E183" s="5">
        <v>707795.46</v>
      </c>
      <c r="F183" s="248">
        <v>341907.67041359999</v>
      </c>
      <c r="G183" s="2"/>
      <c r="H183" s="2"/>
      <c r="I183" s="2"/>
    </row>
    <row r="184" spans="1:9" s="223" customFormat="1" ht="66.75" customHeight="1" x14ac:dyDescent="0.25">
      <c r="A184" s="3">
        <v>13</v>
      </c>
      <c r="B184" s="4" t="s">
        <v>405</v>
      </c>
      <c r="C184" s="5">
        <v>579627.19999999995</v>
      </c>
      <c r="D184" s="8">
        <v>279994.71539119998</v>
      </c>
      <c r="E184" s="5">
        <v>3490498.08</v>
      </c>
      <c r="F184" s="248">
        <v>1686120</v>
      </c>
      <c r="G184" s="2"/>
      <c r="H184" s="2"/>
      <c r="I184" s="2"/>
    </row>
    <row r="185" spans="1:9" s="223" customFormat="1" ht="35.25" customHeight="1" x14ac:dyDescent="0.25">
      <c r="A185" s="3">
        <v>14</v>
      </c>
      <c r="B185" s="4" t="s">
        <v>406</v>
      </c>
      <c r="C185" s="5">
        <v>104429.29999999999</v>
      </c>
      <c r="D185" s="8">
        <v>50445.619179999994</v>
      </c>
      <c r="E185" s="5"/>
      <c r="F185" s="248"/>
      <c r="G185" s="2"/>
      <c r="H185" s="2"/>
      <c r="I185" s="2"/>
    </row>
    <row r="186" spans="1:9" s="223" customFormat="1" ht="32.25" customHeight="1" x14ac:dyDescent="0.25">
      <c r="A186" s="3">
        <v>15</v>
      </c>
      <c r="B186" s="4" t="s">
        <v>407</v>
      </c>
      <c r="C186" s="5">
        <v>53439.880000000005</v>
      </c>
      <c r="D186" s="8">
        <v>25814.665811999999</v>
      </c>
      <c r="E186" s="5"/>
      <c r="F186" s="248"/>
      <c r="G186" s="2"/>
      <c r="H186" s="2"/>
      <c r="I186" s="2"/>
    </row>
    <row r="187" spans="1:9" s="223" customFormat="1" ht="39.75" customHeight="1" x14ac:dyDescent="0.25">
      <c r="A187" s="3">
        <v>16</v>
      </c>
      <c r="B187" s="4" t="s">
        <v>408</v>
      </c>
      <c r="C187" s="5">
        <v>73639.539999999994</v>
      </c>
      <c r="D187" s="8">
        <v>35572.315317199995</v>
      </c>
      <c r="E187" s="5"/>
      <c r="F187" s="248"/>
      <c r="G187" s="2"/>
      <c r="H187" s="2"/>
      <c r="I187" s="2"/>
    </row>
    <row r="188" spans="1:9" s="223" customFormat="1" ht="64.5" customHeight="1" x14ac:dyDescent="0.25">
      <c r="A188" s="3">
        <v>17</v>
      </c>
      <c r="B188" s="4" t="s">
        <v>409</v>
      </c>
      <c r="C188" s="5">
        <v>123381.92</v>
      </c>
      <c r="D188" s="8">
        <v>59600.86859279999</v>
      </c>
      <c r="E188" s="5"/>
      <c r="F188" s="248"/>
      <c r="G188" s="2"/>
      <c r="H188" s="2"/>
      <c r="I188" s="2"/>
    </row>
    <row r="189" spans="1:9" s="223" customFormat="1" ht="35.25" customHeight="1" x14ac:dyDescent="0.25">
      <c r="A189" s="3">
        <v>18</v>
      </c>
      <c r="B189" s="4" t="s">
        <v>410</v>
      </c>
      <c r="C189" s="5">
        <v>218156.12</v>
      </c>
      <c r="D189" s="8">
        <v>105382.5</v>
      </c>
      <c r="E189" s="5"/>
      <c r="F189" s="248"/>
      <c r="G189" s="2"/>
      <c r="H189" s="2"/>
      <c r="I189" s="2"/>
    </row>
    <row r="190" spans="1:9" s="223" customFormat="1" ht="36.75" customHeight="1" x14ac:dyDescent="0.25">
      <c r="A190" s="3">
        <v>19</v>
      </c>
      <c r="B190" s="4" t="s">
        <v>411</v>
      </c>
      <c r="C190" s="5">
        <v>35182.06</v>
      </c>
      <c r="D190" s="8">
        <v>16995.044205599996</v>
      </c>
      <c r="E190" s="5"/>
      <c r="F190" s="248"/>
      <c r="G190" s="2"/>
      <c r="H190" s="2"/>
      <c r="I190" s="2"/>
    </row>
    <row r="191" spans="1:9" s="223" customFormat="1" ht="42" customHeight="1" x14ac:dyDescent="0.25">
      <c r="A191" s="3">
        <v>20</v>
      </c>
      <c r="B191" s="4" t="s">
        <v>412</v>
      </c>
      <c r="C191" s="5">
        <v>241426.12</v>
      </c>
      <c r="D191" s="8">
        <v>116623.29999999999</v>
      </c>
      <c r="E191" s="5"/>
      <c r="F191" s="248"/>
      <c r="G191" s="2"/>
      <c r="H191" s="2"/>
      <c r="I191" s="2"/>
    </row>
    <row r="192" spans="1:9" s="223" customFormat="1" ht="42" customHeight="1" x14ac:dyDescent="0.25">
      <c r="A192" s="3">
        <v>21</v>
      </c>
      <c r="B192" s="4" t="s">
        <v>147</v>
      </c>
      <c r="C192" s="5">
        <v>116.35</v>
      </c>
      <c r="D192" s="8">
        <v>56.204000000000001</v>
      </c>
      <c r="E192" s="5"/>
      <c r="F192" s="248"/>
      <c r="G192" s="2"/>
      <c r="H192" s="2"/>
      <c r="I192" s="2"/>
    </row>
    <row r="193" spans="1:9" s="223" customFormat="1" ht="21.75" customHeight="1" collapsed="1" x14ac:dyDescent="0.25">
      <c r="A193" s="229" t="s">
        <v>101</v>
      </c>
      <c r="B193" s="246" t="s">
        <v>148</v>
      </c>
      <c r="C193" s="231">
        <f>SUM(C194:C195)</f>
        <v>6167604.8499999996</v>
      </c>
      <c r="D193" s="238">
        <f>SUM(D194:D195)</f>
        <v>3186008.8983101151</v>
      </c>
      <c r="E193" s="231">
        <f>SUM(E194:E195)</f>
        <v>19999999.990000002</v>
      </c>
      <c r="F193" s="247">
        <f>SUM(F194:F195)</f>
        <v>10381547.748569582</v>
      </c>
      <c r="G193" s="2"/>
      <c r="H193" s="2"/>
      <c r="I193" s="2"/>
    </row>
    <row r="194" spans="1:9" s="223" customFormat="1" ht="27.75" customHeight="1" x14ac:dyDescent="0.25">
      <c r="A194" s="3">
        <v>1</v>
      </c>
      <c r="B194" s="4" t="s">
        <v>149</v>
      </c>
      <c r="C194" s="234">
        <v>1472003.84</v>
      </c>
      <c r="D194" s="235">
        <v>711066.17495040002</v>
      </c>
      <c r="E194" s="234"/>
      <c r="F194" s="249"/>
      <c r="G194" s="2"/>
      <c r="H194" s="2"/>
      <c r="I194" s="2"/>
    </row>
    <row r="195" spans="1:9" s="223" customFormat="1" ht="36.75" customHeight="1" x14ac:dyDescent="0.25">
      <c r="A195" s="3">
        <v>2</v>
      </c>
      <c r="B195" s="4" t="s">
        <v>413</v>
      </c>
      <c r="C195" s="234">
        <v>4695601.01</v>
      </c>
      <c r="D195" s="235">
        <v>2474942.7233597152</v>
      </c>
      <c r="E195" s="234">
        <v>19999999.990000002</v>
      </c>
      <c r="F195" s="236">
        <v>10381547.748569582</v>
      </c>
      <c r="G195" s="2"/>
      <c r="H195" s="2"/>
      <c r="I195" s="2"/>
    </row>
    <row r="196" spans="1:9" s="223" customFormat="1" ht="25.5" customHeight="1" collapsed="1" x14ac:dyDescent="0.25">
      <c r="A196" s="229" t="s">
        <v>108</v>
      </c>
      <c r="B196" s="230" t="s">
        <v>151</v>
      </c>
      <c r="C196" s="231">
        <f>SUM(C197:C200)</f>
        <v>1753017.31</v>
      </c>
      <c r="D196" s="238">
        <f>SUM(D197:D200)</f>
        <v>846812.53990921052</v>
      </c>
      <c r="E196" s="231">
        <f>SUM(E197:E200)</f>
        <v>158652.82999999999</v>
      </c>
      <c r="F196" s="247">
        <f>SUM(F197:F200)</f>
        <v>76638.841413599992</v>
      </c>
      <c r="G196" s="2"/>
      <c r="H196" s="2"/>
      <c r="I196" s="2"/>
    </row>
    <row r="197" spans="1:9" s="223" customFormat="1" ht="27" x14ac:dyDescent="0.25">
      <c r="A197" s="3">
        <v>1</v>
      </c>
      <c r="B197" s="4" t="s">
        <v>414</v>
      </c>
      <c r="C197" s="234">
        <v>21140.68</v>
      </c>
      <c r="D197" s="235">
        <v>10212.217380010456</v>
      </c>
      <c r="E197" s="234">
        <v>137609.78</v>
      </c>
      <c r="F197" s="236">
        <v>66473.785973599995</v>
      </c>
      <c r="G197" s="2"/>
      <c r="H197" s="2"/>
      <c r="I197" s="2"/>
    </row>
    <row r="198" spans="1:9" s="223" customFormat="1" ht="36.75" customHeight="1" x14ac:dyDescent="0.25">
      <c r="A198" s="3">
        <v>2</v>
      </c>
      <c r="B198" s="4" t="s">
        <v>415</v>
      </c>
      <c r="C198" s="234">
        <v>496763.22</v>
      </c>
      <c r="D198" s="235">
        <v>239966.44016639999</v>
      </c>
      <c r="E198" s="234">
        <v>21043.05</v>
      </c>
      <c r="F198" s="249">
        <v>10165.05544</v>
      </c>
      <c r="G198" s="2"/>
      <c r="H198" s="2"/>
      <c r="I198" s="2"/>
    </row>
    <row r="199" spans="1:9" s="223" customFormat="1" ht="36.75" customHeight="1" x14ac:dyDescent="0.25">
      <c r="A199" s="3">
        <v>3</v>
      </c>
      <c r="B199" s="4" t="str">
        <f>+[2]Common!D237</f>
        <v>Վեդու ջրամբարի կառուցման ծրագիր</v>
      </c>
      <c r="C199" s="234">
        <v>753812.5</v>
      </c>
      <c r="D199" s="235">
        <v>364136.66715599998</v>
      </c>
      <c r="E199" s="234"/>
      <c r="F199" s="249"/>
      <c r="G199" s="2"/>
      <c r="H199" s="2"/>
      <c r="I199" s="2"/>
    </row>
    <row r="200" spans="1:9" s="223" customFormat="1" ht="43.5" customHeight="1" x14ac:dyDescent="0.25">
      <c r="A200" s="3">
        <v>4</v>
      </c>
      <c r="B200" s="4" t="s">
        <v>416</v>
      </c>
      <c r="C200" s="234">
        <v>481300.91000000003</v>
      </c>
      <c r="D200" s="235">
        <v>232497.21520679997</v>
      </c>
      <c r="E200" s="234"/>
      <c r="F200" s="249"/>
      <c r="G200" s="2"/>
      <c r="H200" s="2"/>
      <c r="I200" s="2"/>
    </row>
    <row r="201" spans="1:9" s="223" customFormat="1" ht="20.25" collapsed="1" x14ac:dyDescent="0.25">
      <c r="A201" s="229" t="s">
        <v>117</v>
      </c>
      <c r="B201" s="230" t="s">
        <v>417</v>
      </c>
      <c r="C201" s="231">
        <f>SUM(C202:C203)</f>
        <v>2004495.65</v>
      </c>
      <c r="D201" s="238">
        <f>SUM(D202:D203)</f>
        <v>968291.66262400011</v>
      </c>
      <c r="E201" s="231">
        <f>SUM(E202:E203)</f>
        <v>9847239.4400000013</v>
      </c>
      <c r="F201" s="247">
        <f>SUM(F202:F203)</f>
        <v>4756807.4840000011</v>
      </c>
      <c r="G201" s="2"/>
      <c r="H201" s="2"/>
      <c r="I201" s="2"/>
    </row>
    <row r="202" spans="1:9" s="223" customFormat="1" ht="27.75" customHeight="1" x14ac:dyDescent="0.25">
      <c r="A202" s="3">
        <v>1</v>
      </c>
      <c r="B202" s="4" t="s">
        <v>418</v>
      </c>
      <c r="C202" s="234">
        <v>452658.83999999997</v>
      </c>
      <c r="D202" s="235">
        <v>218661.37300800002</v>
      </c>
      <c r="E202" s="234">
        <v>2253581.4600000004</v>
      </c>
      <c r="F202" s="236">
        <v>1088615.06</v>
      </c>
      <c r="G202" s="2"/>
      <c r="H202" s="2"/>
      <c r="I202" s="2"/>
    </row>
    <row r="203" spans="1:9" s="223" customFormat="1" ht="36.75" customHeight="1" x14ac:dyDescent="0.25">
      <c r="A203" s="3">
        <v>2</v>
      </c>
      <c r="B203" s="4" t="s">
        <v>419</v>
      </c>
      <c r="C203" s="234">
        <v>1551836.81</v>
      </c>
      <c r="D203" s="235">
        <v>749630.28961600014</v>
      </c>
      <c r="E203" s="234">
        <v>7593657.9800000004</v>
      </c>
      <c r="F203" s="236">
        <v>3668192.4240000006</v>
      </c>
      <c r="G203" s="2"/>
      <c r="H203" s="2"/>
      <c r="I203" s="2"/>
    </row>
    <row r="204" spans="1:9" s="223" customFormat="1" ht="20.25" collapsed="1" x14ac:dyDescent="0.25">
      <c r="A204" s="229" t="s">
        <v>123</v>
      </c>
      <c r="B204" s="230" t="s">
        <v>420</v>
      </c>
      <c r="C204" s="231">
        <f>SUM(C205:C207)</f>
        <v>371558.42</v>
      </c>
      <c r="D204" s="238">
        <f>SUM(D205:D207)</f>
        <v>179485.0103652</v>
      </c>
      <c r="E204" s="231">
        <f>SUM(E205:E207)</f>
        <v>1727739.37</v>
      </c>
      <c r="F204" s="247">
        <f>SUM(F205:F207)</f>
        <v>834601.78007219988</v>
      </c>
      <c r="G204" s="2"/>
      <c r="H204" s="2"/>
      <c r="I204" s="2"/>
    </row>
    <row r="205" spans="1:9" s="223" customFormat="1" ht="20.25" x14ac:dyDescent="0.25">
      <c r="A205" s="3">
        <v>1</v>
      </c>
      <c r="B205" s="4" t="s">
        <v>421</v>
      </c>
      <c r="C205" s="234">
        <v>117450.85</v>
      </c>
      <c r="D205" s="235">
        <v>56735.807601</v>
      </c>
      <c r="E205" s="234">
        <v>580004.18000000005</v>
      </c>
      <c r="F205" s="236">
        <v>280176.81919080002</v>
      </c>
      <c r="G205" s="2"/>
      <c r="H205" s="2"/>
      <c r="I205" s="2"/>
    </row>
    <row r="206" spans="1:9" s="223" customFormat="1" ht="20.25" x14ac:dyDescent="0.25">
      <c r="A206" s="3">
        <v>2</v>
      </c>
      <c r="B206" s="4" t="s">
        <v>422</v>
      </c>
      <c r="C206" s="234">
        <v>144211.06</v>
      </c>
      <c r="D206" s="235">
        <v>69662.594643600009</v>
      </c>
      <c r="E206" s="234">
        <v>576844.21</v>
      </c>
      <c r="F206" s="236">
        <v>278650.36408259999</v>
      </c>
      <c r="G206" s="2"/>
      <c r="H206" s="2"/>
      <c r="I206" s="2"/>
    </row>
    <row r="207" spans="1:9" s="223" customFormat="1" ht="24.75" customHeight="1" x14ac:dyDescent="0.25">
      <c r="A207" s="3">
        <v>3</v>
      </c>
      <c r="B207" s="4" t="s">
        <v>423</v>
      </c>
      <c r="C207" s="234">
        <v>109896.51</v>
      </c>
      <c r="D207" s="235">
        <v>53086.608120600002</v>
      </c>
      <c r="E207" s="234">
        <v>570890.98</v>
      </c>
      <c r="F207" s="236">
        <v>275774.59679879999</v>
      </c>
      <c r="G207" s="2"/>
      <c r="H207" s="2"/>
      <c r="I207" s="2"/>
    </row>
    <row r="208" spans="1:9" s="223" customFormat="1" ht="20.25" collapsed="1" x14ac:dyDescent="0.25">
      <c r="A208" s="229" t="s">
        <v>126</v>
      </c>
      <c r="B208" s="230" t="s">
        <v>424</v>
      </c>
      <c r="C208" s="231">
        <f>SUM(C209:C209)</f>
        <v>201376.06</v>
      </c>
      <c r="D208" s="238">
        <f>SUM(D209:D209)</f>
        <v>97276.719543600004</v>
      </c>
      <c r="E208" s="231">
        <f>SUM(E209:E209)</f>
        <v>666485.18000000005</v>
      </c>
      <c r="F208" s="247">
        <f>SUM(F209:F209)</f>
        <v>321952.33105080004</v>
      </c>
      <c r="G208" s="2"/>
      <c r="H208" s="2"/>
      <c r="I208" s="2"/>
    </row>
    <row r="209" spans="1:9" s="223" customFormat="1" ht="24.75" customHeight="1" x14ac:dyDescent="0.25">
      <c r="A209" s="3">
        <v>1</v>
      </c>
      <c r="B209" s="4" t="s">
        <v>425</v>
      </c>
      <c r="C209" s="234">
        <v>201376.06</v>
      </c>
      <c r="D209" s="235">
        <v>97276.719543600004</v>
      </c>
      <c r="E209" s="234">
        <v>666485.18000000005</v>
      </c>
      <c r="F209" s="236">
        <v>321952.33105080004</v>
      </c>
      <c r="G209" s="2"/>
      <c r="H209" s="2"/>
      <c r="I209" s="2"/>
    </row>
    <row r="210" spans="1:9" s="223" customFormat="1" ht="20.25" collapsed="1" x14ac:dyDescent="0.25">
      <c r="A210" s="229" t="s">
        <v>129</v>
      </c>
      <c r="B210" s="230" t="s">
        <v>426</v>
      </c>
      <c r="C210" s="231">
        <f>SUM(C211)</f>
        <v>475413.06</v>
      </c>
      <c r="D210" s="238">
        <f>SUM(D211)</f>
        <v>229653.03037659999</v>
      </c>
      <c r="E210" s="231">
        <f>SUM(E211)</f>
        <v>0</v>
      </c>
      <c r="F210" s="247">
        <f>SUM(F211)</f>
        <v>0</v>
      </c>
      <c r="G210" s="2"/>
      <c r="H210" s="2"/>
      <c r="I210" s="2"/>
    </row>
    <row r="211" spans="1:9" s="223" customFormat="1" ht="34.5" customHeight="1" x14ac:dyDescent="0.25">
      <c r="A211" s="3">
        <v>1</v>
      </c>
      <c r="B211" s="4" t="s">
        <v>427</v>
      </c>
      <c r="C211" s="234">
        <v>475413.06</v>
      </c>
      <c r="D211" s="235">
        <v>229653.03037659999</v>
      </c>
      <c r="E211" s="234"/>
      <c r="F211" s="249"/>
      <c r="G211" s="2"/>
      <c r="H211" s="2"/>
      <c r="I211" s="2"/>
    </row>
    <row r="212" spans="1:9" s="223" customFormat="1" ht="20.25" x14ac:dyDescent="0.25">
      <c r="A212" s="318" t="s">
        <v>428</v>
      </c>
      <c r="B212" s="319"/>
      <c r="C212" s="250">
        <f>C214+C216+C218</f>
        <v>257050.78</v>
      </c>
      <c r="D212" s="221">
        <f>D214+D216+D218</f>
        <v>124170.94640079999</v>
      </c>
      <c r="E212" s="250">
        <f>E214+E216+E218</f>
        <v>801195.28</v>
      </c>
      <c r="F212" s="222">
        <f>F214+F216+F218</f>
        <v>387025.39769120002</v>
      </c>
    </row>
    <row r="213" spans="1:9" s="223" customFormat="1" ht="20.25" x14ac:dyDescent="0.25">
      <c r="A213" s="224" t="s">
        <v>253</v>
      </c>
      <c r="B213" s="225" t="s">
        <v>254</v>
      </c>
      <c r="C213" s="226"/>
      <c r="D213" s="227"/>
      <c r="E213" s="226"/>
      <c r="F213" s="228"/>
    </row>
    <row r="214" spans="1:9" s="223" customFormat="1" ht="20.25" collapsed="1" x14ac:dyDescent="0.25">
      <c r="A214" s="229" t="s">
        <v>84</v>
      </c>
      <c r="B214" s="246" t="s">
        <v>429</v>
      </c>
      <c r="C214" s="251">
        <f>SUM(C215)</f>
        <v>32330.32</v>
      </c>
      <c r="D214" s="252">
        <f>SUM(D215)</f>
        <v>15617.484165599999</v>
      </c>
      <c r="E214" s="251">
        <f>SUM(E215)</f>
        <v>568495.46</v>
      </c>
      <c r="F214" s="247">
        <f>SUM(F215)</f>
        <v>274617.42017280002</v>
      </c>
    </row>
    <row r="215" spans="1:9" s="223" customFormat="1" ht="20.25" x14ac:dyDescent="0.25">
      <c r="A215" s="3">
        <v>1</v>
      </c>
      <c r="B215" s="4" t="s">
        <v>430</v>
      </c>
      <c r="C215" s="234">
        <v>32330.32</v>
      </c>
      <c r="D215" s="235">
        <v>15617.484165599999</v>
      </c>
      <c r="E215" s="234">
        <v>568495.46</v>
      </c>
      <c r="F215" s="236">
        <v>274617.42017280002</v>
      </c>
    </row>
    <row r="216" spans="1:9" s="223" customFormat="1" ht="20.25" collapsed="1" x14ac:dyDescent="0.25">
      <c r="A216" s="229" t="s">
        <v>101</v>
      </c>
      <c r="B216" s="230" t="s">
        <v>431</v>
      </c>
      <c r="C216" s="251">
        <f>SUM(C217)</f>
        <v>93079.96</v>
      </c>
      <c r="D216" s="252">
        <f>SUM(D217)</f>
        <v>44963.199999999997</v>
      </c>
      <c r="E216" s="251">
        <f>SUM(E217)</f>
        <v>0</v>
      </c>
      <c r="F216" s="247">
        <f>SUM(F217)</f>
        <v>0</v>
      </c>
    </row>
    <row r="217" spans="1:9" s="223" customFormat="1" ht="63" customHeight="1" x14ac:dyDescent="0.25">
      <c r="A217" s="3">
        <v>1</v>
      </c>
      <c r="B217" s="4" t="s">
        <v>0</v>
      </c>
      <c r="C217" s="234">
        <v>93079.96</v>
      </c>
      <c r="D217" s="235">
        <v>44963.199999999997</v>
      </c>
      <c r="E217" s="234"/>
      <c r="F217" s="236"/>
    </row>
    <row r="218" spans="1:9" s="223" customFormat="1" ht="20.25" collapsed="1" x14ac:dyDescent="0.25">
      <c r="A218" s="229" t="s">
        <v>108</v>
      </c>
      <c r="B218" s="230" t="s">
        <v>1</v>
      </c>
      <c r="C218" s="251">
        <f>SUM(C219:C221)</f>
        <v>131640.5</v>
      </c>
      <c r="D218" s="252">
        <f>SUM(D219:D221)</f>
        <v>63590.262235200003</v>
      </c>
      <c r="E218" s="251">
        <f>SUM(E219:E221)</f>
        <v>232699.82</v>
      </c>
      <c r="F218" s="247">
        <f>SUM(F219:F221)</f>
        <v>112407.97751839997</v>
      </c>
    </row>
    <row r="219" spans="1:9" s="223" customFormat="1" ht="47.25" customHeight="1" x14ac:dyDescent="0.25">
      <c r="A219" s="3">
        <v>1</v>
      </c>
      <c r="B219" s="4" t="s">
        <v>2</v>
      </c>
      <c r="C219" s="234">
        <v>9469.68</v>
      </c>
      <c r="D219" s="235">
        <v>4574.4266987999999</v>
      </c>
      <c r="E219" s="234">
        <v>34904.980000000003</v>
      </c>
      <c r="F219" s="236">
        <v>16861.2</v>
      </c>
    </row>
    <row r="220" spans="1:9" s="223" customFormat="1" ht="39.75" customHeight="1" x14ac:dyDescent="0.25">
      <c r="A220" s="3">
        <v>2</v>
      </c>
      <c r="B220" s="4" t="s">
        <v>3</v>
      </c>
      <c r="C220" s="234">
        <v>40725.86</v>
      </c>
      <c r="D220" s="235">
        <v>19673.035536399999</v>
      </c>
      <c r="E220" s="234">
        <v>197794.84</v>
      </c>
      <c r="F220" s="236">
        <v>95546.777518399977</v>
      </c>
    </row>
    <row r="221" spans="1:9" s="223" customFormat="1" ht="39.75" customHeight="1" x14ac:dyDescent="0.25">
      <c r="A221" s="3">
        <v>3</v>
      </c>
      <c r="B221" s="4" t="s">
        <v>4</v>
      </c>
      <c r="C221" s="234">
        <v>81444.960000000006</v>
      </c>
      <c r="D221" s="235">
        <v>39342.800000000003</v>
      </c>
      <c r="E221" s="234"/>
      <c r="F221" s="236"/>
    </row>
    <row r="222" spans="1:9" s="256" customFormat="1" ht="21.75" customHeight="1" thickBot="1" x14ac:dyDescent="0.4">
      <c r="A222" s="315" t="s">
        <v>53</v>
      </c>
      <c r="B222" s="316"/>
      <c r="C222" s="253">
        <f>+C7+C169+C212</f>
        <v>89037277.120000035</v>
      </c>
      <c r="D222" s="254">
        <f>+D7+D169+D212</f>
        <v>43223934.21079772</v>
      </c>
      <c r="E222" s="253">
        <f>+E7+E169+E212</f>
        <v>141764242.94</v>
      </c>
      <c r="F222" s="255">
        <f>+F7+F169+F212</f>
        <v>69216434.684124783</v>
      </c>
    </row>
    <row r="223" spans="1:9" ht="14.25" thickBot="1" x14ac:dyDescent="0.3">
      <c r="E223" s="219"/>
      <c r="F223" s="16"/>
    </row>
    <row r="224" spans="1:9" x14ac:dyDescent="0.25">
      <c r="A224" s="308" t="s">
        <v>155</v>
      </c>
      <c r="B224" s="310" t="s">
        <v>156</v>
      </c>
      <c r="C224" s="312" t="s">
        <v>154</v>
      </c>
      <c r="D224" s="312"/>
      <c r="E224" s="313" t="s">
        <v>157</v>
      </c>
      <c r="F224" s="314"/>
    </row>
    <row r="225" spans="1:6" x14ac:dyDescent="0.25">
      <c r="A225" s="309"/>
      <c r="B225" s="311"/>
      <c r="C225" s="9" t="s">
        <v>158</v>
      </c>
      <c r="D225" s="10" t="s">
        <v>159</v>
      </c>
      <c r="E225" s="9" t="s">
        <v>160</v>
      </c>
      <c r="F225" s="11" t="s">
        <v>159</v>
      </c>
    </row>
    <row r="226" spans="1:6" ht="33" customHeight="1" x14ac:dyDescent="0.25">
      <c r="A226" s="3">
        <v>1</v>
      </c>
      <c r="B226" s="4" t="s">
        <v>176</v>
      </c>
      <c r="C226" s="5">
        <v>30004320</v>
      </c>
      <c r="D226" s="8">
        <v>14493886.819200002</v>
      </c>
      <c r="E226" s="12"/>
      <c r="F226" s="13"/>
    </row>
    <row r="227" spans="1:6" ht="34.5" customHeight="1" x14ac:dyDescent="0.25">
      <c r="A227" s="3">
        <v>2</v>
      </c>
      <c r="B227" s="4" t="s">
        <v>161</v>
      </c>
      <c r="C227" s="5">
        <v>35750000</v>
      </c>
      <c r="D227" s="8">
        <v>17269395</v>
      </c>
      <c r="E227" s="12"/>
      <c r="F227" s="13"/>
    </row>
    <row r="228" spans="1:6" ht="20.25" customHeight="1" thickBot="1" x14ac:dyDescent="0.3">
      <c r="A228" s="315" t="s">
        <v>162</v>
      </c>
      <c r="B228" s="316"/>
      <c r="C228" s="6">
        <v>65754320</v>
      </c>
      <c r="D228" s="15">
        <v>31763281.819200002</v>
      </c>
      <c r="E228" s="6">
        <v>0</v>
      </c>
      <c r="F228" s="32">
        <v>0</v>
      </c>
    </row>
    <row r="229" spans="1:6" ht="27" customHeight="1" x14ac:dyDescent="0.25">
      <c r="A229" s="317" t="s">
        <v>8</v>
      </c>
      <c r="B229" s="317"/>
      <c r="C229" s="267">
        <f>C228+C222</f>
        <v>154791597.12000003</v>
      </c>
      <c r="D229" s="267">
        <f>D228+D222</f>
        <v>74987216.029997721</v>
      </c>
      <c r="E229" s="267">
        <f>E228+E221</f>
        <v>0</v>
      </c>
      <c r="F229" s="268">
        <f>F228+F221</f>
        <v>0</v>
      </c>
    </row>
    <row r="230" spans="1:6" ht="51" customHeight="1" x14ac:dyDescent="0.25">
      <c r="A230" s="307" t="s">
        <v>5</v>
      </c>
      <c r="B230" s="307"/>
      <c r="C230" s="307"/>
      <c r="D230" s="307"/>
      <c r="E230" s="307"/>
      <c r="F230" s="307"/>
    </row>
    <row r="231" spans="1:6" ht="84" customHeight="1" x14ac:dyDescent="0.25">
      <c r="A231" s="307" t="s">
        <v>6</v>
      </c>
      <c r="B231" s="307"/>
      <c r="C231" s="307"/>
      <c r="D231" s="307"/>
      <c r="E231" s="307"/>
      <c r="F231" s="307"/>
    </row>
    <row r="232" spans="1:6" ht="62.25" customHeight="1" x14ac:dyDescent="0.25">
      <c r="A232" s="307" t="s">
        <v>7</v>
      </c>
      <c r="B232" s="307"/>
      <c r="C232" s="307"/>
      <c r="D232" s="307"/>
      <c r="E232" s="307"/>
      <c r="F232" s="307"/>
    </row>
    <row r="233" spans="1:6" x14ac:dyDescent="0.25">
      <c r="A233" s="216"/>
      <c r="B233" s="216"/>
      <c r="C233" s="216"/>
      <c r="D233" s="216"/>
      <c r="E233" s="216"/>
      <c r="F233" s="257"/>
    </row>
    <row r="234" spans="1:6" x14ac:dyDescent="0.25">
      <c r="A234" s="216"/>
      <c r="B234" s="216"/>
      <c r="C234" s="216"/>
      <c r="D234" s="257"/>
      <c r="E234" s="216"/>
      <c r="F234" s="216"/>
    </row>
    <row r="235" spans="1:6" x14ac:dyDescent="0.25">
      <c r="A235" s="216"/>
      <c r="B235" s="216"/>
      <c r="C235" s="216"/>
      <c r="D235" s="257"/>
      <c r="E235" s="216"/>
      <c r="F235" s="216"/>
    </row>
    <row r="236" spans="1:6" x14ac:dyDescent="0.25">
      <c r="A236" s="216"/>
      <c r="B236" s="216"/>
      <c r="C236" s="216"/>
      <c r="D236" s="257"/>
      <c r="E236" s="216"/>
      <c r="F236" s="216"/>
    </row>
    <row r="237" spans="1:6" x14ac:dyDescent="0.25">
      <c r="C237" s="258"/>
      <c r="D237" s="216"/>
      <c r="E237" s="19"/>
      <c r="F237" s="19"/>
    </row>
    <row r="238" spans="1:6" x14ac:dyDescent="0.25">
      <c r="C238" s="258"/>
      <c r="D238" s="216"/>
      <c r="E238" s="19"/>
      <c r="F238" s="19"/>
    </row>
    <row r="239" spans="1:6" x14ac:dyDescent="0.25">
      <c r="C239" s="258"/>
      <c r="D239" s="216"/>
      <c r="E239" s="19"/>
      <c r="F239" s="19"/>
    </row>
    <row r="240" spans="1:6" x14ac:dyDescent="0.25">
      <c r="C240" s="258"/>
      <c r="D240" s="216"/>
      <c r="E240" s="19"/>
      <c r="F240" s="19"/>
    </row>
    <row r="241" spans="1:6" x14ac:dyDescent="0.25">
      <c r="C241" s="258"/>
      <c r="D241" s="216"/>
      <c r="E241" s="19"/>
      <c r="F241" s="19"/>
    </row>
    <row r="242" spans="1:6" x14ac:dyDescent="0.25">
      <c r="C242" s="258"/>
      <c r="D242" s="216"/>
      <c r="E242" s="19"/>
      <c r="F242" s="19"/>
    </row>
    <row r="243" spans="1:6" x14ac:dyDescent="0.25">
      <c r="A243" s="17"/>
      <c r="C243" s="259"/>
      <c r="D243" s="19"/>
      <c r="E243" s="1"/>
    </row>
    <row r="244" spans="1:6" x14ac:dyDescent="0.25">
      <c r="A244" s="18"/>
      <c r="B244" s="16"/>
    </row>
    <row r="245" spans="1:6" x14ac:dyDescent="0.25">
      <c r="F245" s="16"/>
    </row>
    <row r="246" spans="1:6" x14ac:dyDescent="0.25">
      <c r="F246" s="16"/>
    </row>
    <row r="247" spans="1:6" x14ac:dyDescent="0.25">
      <c r="D247" s="260"/>
      <c r="F247" s="261"/>
    </row>
    <row r="248" spans="1:6" x14ac:dyDescent="0.25">
      <c r="F248" s="16"/>
    </row>
    <row r="249" spans="1:6" x14ac:dyDescent="0.25">
      <c r="B249" s="262"/>
      <c r="F249" s="16"/>
    </row>
    <row r="250" spans="1:6" x14ac:dyDescent="0.25">
      <c r="B250" s="262"/>
      <c r="C250" s="260"/>
      <c r="D250" s="260"/>
      <c r="E250" s="260"/>
      <c r="F250" s="260"/>
    </row>
    <row r="251" spans="1:6" x14ac:dyDescent="0.25">
      <c r="B251" s="262"/>
      <c r="D251" s="263"/>
    </row>
    <row r="252" spans="1:6" x14ac:dyDescent="0.25">
      <c r="D252" s="263"/>
    </row>
    <row r="253" spans="1:6" x14ac:dyDescent="0.25">
      <c r="D253" s="263"/>
    </row>
    <row r="254" spans="1:6" x14ac:dyDescent="0.25">
      <c r="D254" s="263"/>
    </row>
    <row r="255" spans="1:6" x14ac:dyDescent="0.25">
      <c r="D255" s="263"/>
    </row>
    <row r="256" spans="1:6" x14ac:dyDescent="0.25">
      <c r="D256" s="263"/>
    </row>
    <row r="257" spans="1:6" x14ac:dyDescent="0.25">
      <c r="D257" s="263"/>
    </row>
    <row r="258" spans="1:6" x14ac:dyDescent="0.25">
      <c r="D258" s="263"/>
    </row>
    <row r="259" spans="1:6" x14ac:dyDescent="0.25">
      <c r="D259" s="263"/>
    </row>
    <row r="260" spans="1:6" x14ac:dyDescent="0.25">
      <c r="D260" s="263"/>
    </row>
    <row r="261" spans="1:6" x14ac:dyDescent="0.25">
      <c r="D261" s="263"/>
    </row>
    <row r="262" spans="1:6" s="16" customFormat="1" x14ac:dyDescent="0.25">
      <c r="A262" s="1"/>
      <c r="B262" s="1"/>
      <c r="D262" s="263"/>
      <c r="F262" s="1"/>
    </row>
    <row r="263" spans="1:6" s="16" customFormat="1" x14ac:dyDescent="0.25">
      <c r="A263" s="1"/>
      <c r="B263" s="1"/>
      <c r="D263" s="263"/>
      <c r="F263" s="1"/>
    </row>
    <row r="264" spans="1:6" s="16" customFormat="1" x14ac:dyDescent="0.25">
      <c r="A264" s="1"/>
      <c r="B264" s="216"/>
      <c r="D264" s="263"/>
      <c r="F264" s="1"/>
    </row>
    <row r="265" spans="1:6" s="16" customFormat="1" x14ac:dyDescent="0.25">
      <c r="A265" s="1"/>
      <c r="B265" s="216"/>
      <c r="D265" s="263"/>
      <c r="F265" s="1"/>
    </row>
    <row r="266" spans="1:6" s="16" customFormat="1" x14ac:dyDescent="0.25">
      <c r="A266" s="1"/>
      <c r="B266" s="216"/>
      <c r="D266" s="263"/>
      <c r="F266" s="1"/>
    </row>
    <row r="267" spans="1:6" s="16" customFormat="1" x14ac:dyDescent="0.25">
      <c r="A267" s="1"/>
      <c r="B267" s="1"/>
      <c r="D267" s="263"/>
      <c r="F267" s="1"/>
    </row>
    <row r="268" spans="1:6" s="16" customFormat="1" x14ac:dyDescent="0.25">
      <c r="A268" s="1"/>
      <c r="B268" s="1"/>
      <c r="D268" s="263"/>
      <c r="F268" s="1"/>
    </row>
    <row r="269" spans="1:6" s="16" customFormat="1" x14ac:dyDescent="0.25">
      <c r="A269" s="1"/>
      <c r="B269" s="1"/>
      <c r="D269" s="263"/>
      <c r="F269" s="1"/>
    </row>
    <row r="270" spans="1:6" s="16" customFormat="1" x14ac:dyDescent="0.25">
      <c r="A270" s="1"/>
      <c r="B270" s="1"/>
      <c r="D270" s="263"/>
      <c r="F270" s="1"/>
    </row>
    <row r="271" spans="1:6" s="16" customFormat="1" x14ac:dyDescent="0.25">
      <c r="A271" s="1"/>
      <c r="B271" s="1"/>
      <c r="D271" s="263"/>
      <c r="F271" s="1"/>
    </row>
    <row r="272" spans="1:6" s="16" customFormat="1" x14ac:dyDescent="0.25">
      <c r="A272" s="1"/>
      <c r="B272" s="1"/>
      <c r="D272" s="263"/>
      <c r="F272" s="1"/>
    </row>
    <row r="273" spans="1:6" s="16" customFormat="1" x14ac:dyDescent="0.25">
      <c r="A273" s="1"/>
      <c r="B273" s="1"/>
      <c r="D273" s="263"/>
      <c r="F273" s="1"/>
    </row>
    <row r="274" spans="1:6" s="16" customFormat="1" x14ac:dyDescent="0.25">
      <c r="A274" s="1"/>
      <c r="B274" s="1"/>
      <c r="D274" s="263"/>
      <c r="F274" s="1"/>
    </row>
    <row r="275" spans="1:6" s="16" customFormat="1" x14ac:dyDescent="0.25">
      <c r="A275" s="1"/>
      <c r="B275" s="1"/>
      <c r="D275" s="263"/>
      <c r="F275" s="1"/>
    </row>
    <row r="276" spans="1:6" s="16" customFormat="1" x14ac:dyDescent="0.25">
      <c r="A276" s="1"/>
      <c r="B276" s="1"/>
      <c r="D276" s="263"/>
      <c r="F276" s="1"/>
    </row>
    <row r="277" spans="1:6" s="16" customFormat="1" x14ac:dyDescent="0.25">
      <c r="A277" s="1"/>
      <c r="B277" s="1"/>
      <c r="D277" s="263"/>
      <c r="F277" s="1"/>
    </row>
    <row r="278" spans="1:6" s="16" customFormat="1" x14ac:dyDescent="0.25">
      <c r="A278" s="1"/>
      <c r="B278" s="1"/>
      <c r="D278" s="263"/>
      <c r="F278" s="1"/>
    </row>
    <row r="279" spans="1:6" s="16" customFormat="1" x14ac:dyDescent="0.25">
      <c r="A279" s="1"/>
      <c r="B279" s="1"/>
      <c r="D279" s="263"/>
      <c r="F279" s="1"/>
    </row>
    <row r="280" spans="1:6" s="16" customFormat="1" x14ac:dyDescent="0.25">
      <c r="A280" s="1"/>
      <c r="B280" s="1"/>
      <c r="D280" s="263"/>
      <c r="F280" s="1"/>
    </row>
    <row r="281" spans="1:6" s="16" customFormat="1" x14ac:dyDescent="0.25">
      <c r="A281" s="1"/>
      <c r="B281" s="1"/>
      <c r="D281" s="263"/>
      <c r="F281" s="1"/>
    </row>
    <row r="282" spans="1:6" s="16" customFormat="1" x14ac:dyDescent="0.25">
      <c r="A282" s="1"/>
      <c r="B282" s="1"/>
      <c r="D282" s="263"/>
      <c r="F282" s="1"/>
    </row>
    <row r="283" spans="1:6" s="16" customFormat="1" x14ac:dyDescent="0.25">
      <c r="A283" s="1"/>
      <c r="B283" s="1"/>
      <c r="D283" s="263"/>
      <c r="F283" s="1"/>
    </row>
    <row r="284" spans="1:6" s="16" customFormat="1" x14ac:dyDescent="0.25">
      <c r="A284" s="1"/>
      <c r="B284" s="1"/>
      <c r="D284" s="263"/>
      <c r="F284" s="1"/>
    </row>
    <row r="285" spans="1:6" s="16" customFormat="1" x14ac:dyDescent="0.25">
      <c r="A285" s="1"/>
      <c r="B285" s="1"/>
      <c r="D285" s="263"/>
      <c r="F285" s="1"/>
    </row>
    <row r="286" spans="1:6" s="16" customFormat="1" x14ac:dyDescent="0.25">
      <c r="A286" s="1"/>
      <c r="B286" s="1"/>
      <c r="D286" s="263"/>
      <c r="F286" s="1"/>
    </row>
    <row r="287" spans="1:6" s="16" customFormat="1" x14ac:dyDescent="0.25">
      <c r="A287" s="1"/>
      <c r="B287" s="1"/>
      <c r="D287" s="263"/>
      <c r="F287" s="1"/>
    </row>
    <row r="288" spans="1:6" s="16" customFormat="1" x14ac:dyDescent="0.25">
      <c r="A288" s="1"/>
      <c r="B288" s="1"/>
      <c r="D288" s="263"/>
      <c r="F288" s="1"/>
    </row>
    <row r="289" spans="1:6" s="16" customFormat="1" x14ac:dyDescent="0.25">
      <c r="A289" s="1"/>
      <c r="B289" s="1"/>
      <c r="D289" s="263"/>
      <c r="F289" s="1"/>
    </row>
    <row r="290" spans="1:6" s="16" customFormat="1" x14ac:dyDescent="0.25">
      <c r="A290" s="1"/>
      <c r="B290" s="1"/>
      <c r="D290" s="263"/>
      <c r="F290" s="1"/>
    </row>
    <row r="291" spans="1:6" s="16" customFormat="1" x14ac:dyDescent="0.25">
      <c r="A291" s="1"/>
      <c r="B291" s="1"/>
      <c r="D291" s="263"/>
      <c r="F291" s="1"/>
    </row>
    <row r="292" spans="1:6" s="16" customFormat="1" x14ac:dyDescent="0.25">
      <c r="A292" s="1"/>
      <c r="B292" s="1"/>
      <c r="D292" s="263"/>
      <c r="F292" s="1"/>
    </row>
    <row r="293" spans="1:6" s="16" customFormat="1" x14ac:dyDescent="0.25">
      <c r="A293" s="1"/>
      <c r="B293" s="1"/>
      <c r="D293" s="263"/>
      <c r="F293" s="1"/>
    </row>
    <row r="294" spans="1:6" s="16" customFormat="1" x14ac:dyDescent="0.25">
      <c r="A294" s="1"/>
      <c r="B294" s="1"/>
      <c r="D294" s="263"/>
      <c r="F294" s="1"/>
    </row>
    <row r="295" spans="1:6" s="16" customFormat="1" x14ac:dyDescent="0.25">
      <c r="A295" s="1"/>
      <c r="B295" s="1"/>
      <c r="D295" s="263"/>
      <c r="F295" s="1"/>
    </row>
    <row r="296" spans="1:6" s="16" customFormat="1" x14ac:dyDescent="0.25">
      <c r="A296" s="1"/>
      <c r="B296" s="1"/>
      <c r="D296" s="263"/>
      <c r="F296" s="1"/>
    </row>
    <row r="297" spans="1:6" s="16" customFormat="1" x14ac:dyDescent="0.25">
      <c r="A297" s="1"/>
      <c r="B297" s="1"/>
      <c r="D297" s="263"/>
      <c r="F297" s="1"/>
    </row>
    <row r="298" spans="1:6" s="16" customFormat="1" x14ac:dyDescent="0.25">
      <c r="A298" s="1"/>
      <c r="B298" s="1"/>
      <c r="D298" s="263"/>
      <c r="F298" s="1"/>
    </row>
    <row r="299" spans="1:6" s="16" customFormat="1" x14ac:dyDescent="0.25">
      <c r="A299" s="1"/>
      <c r="B299" s="1"/>
      <c r="D299" s="263"/>
      <c r="F299" s="1"/>
    </row>
    <row r="300" spans="1:6" s="16" customFormat="1" x14ac:dyDescent="0.25">
      <c r="A300" s="1"/>
      <c r="B300" s="1"/>
      <c r="D300" s="263"/>
      <c r="F300" s="1"/>
    </row>
    <row r="301" spans="1:6" s="16" customFormat="1" x14ac:dyDescent="0.25">
      <c r="A301" s="1"/>
      <c r="B301" s="1"/>
      <c r="D301" s="263"/>
      <c r="F301" s="1"/>
    </row>
    <row r="302" spans="1:6" s="16" customFormat="1" x14ac:dyDescent="0.25">
      <c r="A302" s="1"/>
      <c r="B302" s="1"/>
      <c r="D302" s="263"/>
      <c r="F302" s="1"/>
    </row>
    <row r="303" spans="1:6" s="16" customFormat="1" x14ac:dyDescent="0.25">
      <c r="A303" s="1"/>
      <c r="B303" s="1"/>
      <c r="D303" s="263"/>
      <c r="F303" s="1"/>
    </row>
    <row r="304" spans="1:6" s="16" customFormat="1" x14ac:dyDescent="0.25">
      <c r="A304" s="1"/>
      <c r="B304" s="1"/>
      <c r="D304" s="263"/>
      <c r="F304" s="1"/>
    </row>
    <row r="305" spans="1:6" s="16" customFormat="1" x14ac:dyDescent="0.25">
      <c r="A305" s="1"/>
      <c r="B305" s="1"/>
      <c r="D305" s="263"/>
      <c r="F305" s="1"/>
    </row>
    <row r="306" spans="1:6" s="16" customFormat="1" x14ac:dyDescent="0.25">
      <c r="A306" s="1"/>
      <c r="B306" s="1"/>
      <c r="D306" s="263"/>
      <c r="F306" s="1"/>
    </row>
    <row r="307" spans="1:6" s="16" customFormat="1" x14ac:dyDescent="0.25">
      <c r="A307" s="1"/>
      <c r="B307" s="1"/>
      <c r="D307" s="263"/>
      <c r="F307" s="1"/>
    </row>
    <row r="308" spans="1:6" s="16" customFormat="1" x14ac:dyDescent="0.25">
      <c r="A308" s="1"/>
      <c r="B308" s="1"/>
      <c r="D308" s="263"/>
      <c r="F308" s="1"/>
    </row>
    <row r="309" spans="1:6" s="16" customFormat="1" x14ac:dyDescent="0.25">
      <c r="A309" s="1"/>
      <c r="B309" s="1"/>
      <c r="D309" s="263"/>
      <c r="F309" s="1"/>
    </row>
    <row r="310" spans="1:6" s="16" customFormat="1" x14ac:dyDescent="0.25">
      <c r="A310" s="1"/>
      <c r="B310" s="1"/>
      <c r="D310" s="263"/>
      <c r="F310" s="1"/>
    </row>
    <row r="311" spans="1:6" s="16" customFormat="1" x14ac:dyDescent="0.25">
      <c r="A311" s="1"/>
      <c r="B311" s="1"/>
      <c r="D311" s="263"/>
      <c r="F311" s="1"/>
    </row>
    <row r="312" spans="1:6" s="16" customFormat="1" x14ac:dyDescent="0.25">
      <c r="A312" s="1"/>
      <c r="B312" s="1"/>
      <c r="D312" s="263"/>
      <c r="F312" s="1"/>
    </row>
    <row r="313" spans="1:6" s="16" customFormat="1" x14ac:dyDescent="0.25">
      <c r="A313" s="1"/>
      <c r="B313" s="1"/>
      <c r="D313" s="263"/>
      <c r="F313" s="1"/>
    </row>
    <row r="314" spans="1:6" s="16" customFormat="1" x14ac:dyDescent="0.25">
      <c r="A314" s="1"/>
      <c r="B314" s="1"/>
      <c r="D314" s="263"/>
      <c r="F314" s="1"/>
    </row>
    <row r="315" spans="1:6" s="16" customFormat="1" x14ac:dyDescent="0.25">
      <c r="A315" s="1"/>
      <c r="B315" s="1"/>
      <c r="D315" s="263"/>
      <c r="F315" s="1"/>
    </row>
    <row r="316" spans="1:6" s="16" customFormat="1" x14ac:dyDescent="0.25">
      <c r="A316" s="1"/>
      <c r="B316" s="1"/>
      <c r="D316" s="263"/>
      <c r="F316" s="1"/>
    </row>
    <row r="317" spans="1:6" s="16" customFormat="1" x14ac:dyDescent="0.25">
      <c r="A317" s="1"/>
      <c r="B317" s="1"/>
      <c r="D317" s="263"/>
      <c r="F317" s="1"/>
    </row>
    <row r="318" spans="1:6" s="16" customFormat="1" x14ac:dyDescent="0.25">
      <c r="A318" s="1"/>
      <c r="B318" s="1"/>
      <c r="D318" s="263"/>
      <c r="F318" s="1"/>
    </row>
    <row r="319" spans="1:6" s="16" customFormat="1" x14ac:dyDescent="0.25">
      <c r="A319" s="1"/>
      <c r="B319" s="1"/>
      <c r="D319" s="263"/>
      <c r="F319" s="1"/>
    </row>
    <row r="320" spans="1:6" s="16" customFormat="1" x14ac:dyDescent="0.25">
      <c r="A320" s="1"/>
      <c r="B320" s="1"/>
      <c r="D320" s="263"/>
      <c r="F320" s="1"/>
    </row>
    <row r="321" spans="1:6" s="16" customFormat="1" x14ac:dyDescent="0.25">
      <c r="A321" s="1"/>
      <c r="B321" s="1"/>
      <c r="D321" s="263"/>
      <c r="F321" s="1"/>
    </row>
    <row r="322" spans="1:6" s="16" customFormat="1" x14ac:dyDescent="0.25">
      <c r="A322" s="1"/>
      <c r="B322" s="1"/>
      <c r="D322" s="263"/>
      <c r="F322" s="1"/>
    </row>
    <row r="323" spans="1:6" s="16" customFormat="1" x14ac:dyDescent="0.25">
      <c r="A323" s="1"/>
      <c r="B323" s="1"/>
      <c r="D323" s="263"/>
      <c r="F323" s="1"/>
    </row>
    <row r="324" spans="1:6" s="16" customFormat="1" x14ac:dyDescent="0.25">
      <c r="A324" s="1"/>
      <c r="B324" s="1"/>
      <c r="D324" s="263"/>
      <c r="F324" s="1"/>
    </row>
    <row r="325" spans="1:6" s="16" customFormat="1" x14ac:dyDescent="0.25">
      <c r="A325" s="1"/>
      <c r="B325" s="1"/>
      <c r="D325" s="263"/>
      <c r="F325" s="1"/>
    </row>
    <row r="326" spans="1:6" s="16" customFormat="1" x14ac:dyDescent="0.25">
      <c r="A326" s="1"/>
      <c r="B326" s="1"/>
      <c r="D326" s="263"/>
      <c r="F326" s="1"/>
    </row>
    <row r="327" spans="1:6" s="16" customFormat="1" x14ac:dyDescent="0.25">
      <c r="A327" s="1"/>
      <c r="B327" s="1"/>
      <c r="D327" s="263"/>
      <c r="F327" s="1"/>
    </row>
    <row r="328" spans="1:6" s="16" customFormat="1" x14ac:dyDescent="0.25">
      <c r="A328" s="1"/>
      <c r="B328" s="1"/>
      <c r="D328" s="263"/>
      <c r="F328" s="1"/>
    </row>
    <row r="329" spans="1:6" s="16" customFormat="1" x14ac:dyDescent="0.25">
      <c r="A329" s="1"/>
      <c r="B329" s="1"/>
      <c r="D329" s="263"/>
      <c r="F329" s="1"/>
    </row>
    <row r="330" spans="1:6" s="16" customFormat="1" x14ac:dyDescent="0.25">
      <c r="A330" s="1"/>
      <c r="B330" s="1"/>
      <c r="D330" s="263"/>
      <c r="F330" s="1"/>
    </row>
    <row r="331" spans="1:6" s="16" customFormat="1" x14ac:dyDescent="0.25">
      <c r="A331" s="1"/>
      <c r="B331" s="1"/>
      <c r="D331" s="263"/>
      <c r="F331" s="1"/>
    </row>
    <row r="332" spans="1:6" s="16" customFormat="1" x14ac:dyDescent="0.25">
      <c r="A332" s="1"/>
      <c r="B332" s="1"/>
      <c r="D332" s="263"/>
      <c r="F332" s="1"/>
    </row>
    <row r="333" spans="1:6" s="16" customFormat="1" x14ac:dyDescent="0.25">
      <c r="A333" s="1"/>
      <c r="B333" s="1"/>
      <c r="D333" s="263"/>
      <c r="F333" s="1"/>
    </row>
    <row r="334" spans="1:6" s="16" customFormat="1" x14ac:dyDescent="0.25">
      <c r="A334" s="1"/>
      <c r="B334" s="1"/>
      <c r="D334" s="263"/>
      <c r="F334" s="1"/>
    </row>
    <row r="335" spans="1:6" s="16" customFormat="1" x14ac:dyDescent="0.25">
      <c r="A335" s="1"/>
      <c r="B335" s="1"/>
      <c r="D335" s="263"/>
      <c r="F335" s="1"/>
    </row>
    <row r="336" spans="1:6" s="16" customFormat="1" x14ac:dyDescent="0.25">
      <c r="A336" s="1"/>
      <c r="B336" s="1"/>
      <c r="D336" s="263"/>
      <c r="F336" s="1"/>
    </row>
    <row r="337" spans="1:6" s="16" customFormat="1" x14ac:dyDescent="0.25">
      <c r="A337" s="1"/>
      <c r="B337" s="1"/>
      <c r="D337" s="263"/>
      <c r="F337" s="1"/>
    </row>
    <row r="338" spans="1:6" s="16" customFormat="1" x14ac:dyDescent="0.25">
      <c r="A338" s="1"/>
      <c r="B338" s="1"/>
      <c r="D338" s="263"/>
      <c r="F338" s="1"/>
    </row>
    <row r="339" spans="1:6" s="16" customFormat="1" x14ac:dyDescent="0.25">
      <c r="A339" s="1"/>
      <c r="B339" s="1"/>
      <c r="D339" s="263"/>
      <c r="F339" s="1"/>
    </row>
    <row r="340" spans="1:6" s="16" customFormat="1" x14ac:dyDescent="0.25">
      <c r="A340" s="1"/>
      <c r="B340" s="1"/>
      <c r="D340" s="263"/>
      <c r="F340" s="1"/>
    </row>
    <row r="341" spans="1:6" s="16" customFormat="1" x14ac:dyDescent="0.25">
      <c r="A341" s="1"/>
      <c r="B341" s="1"/>
      <c r="D341" s="263"/>
      <c r="F341" s="1"/>
    </row>
    <row r="342" spans="1:6" s="16" customFormat="1" x14ac:dyDescent="0.25">
      <c r="A342" s="1"/>
      <c r="B342" s="1"/>
      <c r="D342" s="263"/>
      <c r="F342" s="1"/>
    </row>
    <row r="343" spans="1:6" s="16" customFormat="1" x14ac:dyDescent="0.25">
      <c r="A343" s="1"/>
      <c r="B343" s="1"/>
      <c r="D343" s="263"/>
      <c r="F343" s="1"/>
    </row>
    <row r="344" spans="1:6" s="16" customFormat="1" x14ac:dyDescent="0.25">
      <c r="A344" s="1"/>
      <c r="B344" s="1"/>
      <c r="D344" s="263"/>
      <c r="F344" s="1"/>
    </row>
    <row r="345" spans="1:6" s="16" customFormat="1" x14ac:dyDescent="0.25">
      <c r="A345" s="1"/>
      <c r="B345" s="1"/>
      <c r="D345" s="263"/>
      <c r="F345" s="1"/>
    </row>
    <row r="346" spans="1:6" s="16" customFormat="1" x14ac:dyDescent="0.25">
      <c r="A346" s="1"/>
      <c r="B346" s="1"/>
      <c r="D346" s="263"/>
      <c r="F346" s="1"/>
    </row>
    <row r="347" spans="1:6" s="16" customFormat="1" x14ac:dyDescent="0.25">
      <c r="A347" s="1"/>
      <c r="B347" s="1"/>
      <c r="D347" s="263"/>
      <c r="F347" s="1"/>
    </row>
    <row r="348" spans="1:6" s="16" customFormat="1" x14ac:dyDescent="0.25">
      <c r="A348" s="1"/>
      <c r="B348" s="1"/>
      <c r="D348" s="263"/>
      <c r="F348" s="1"/>
    </row>
    <row r="349" spans="1:6" s="16" customFormat="1" x14ac:dyDescent="0.25">
      <c r="A349" s="1"/>
      <c r="B349" s="1"/>
      <c r="D349" s="263"/>
      <c r="F349" s="1"/>
    </row>
    <row r="350" spans="1:6" s="16" customFormat="1" x14ac:dyDescent="0.25">
      <c r="A350" s="1"/>
      <c r="B350" s="1"/>
      <c r="D350" s="263"/>
      <c r="F350" s="1"/>
    </row>
    <row r="351" spans="1:6" s="16" customFormat="1" x14ac:dyDescent="0.25">
      <c r="A351" s="1"/>
      <c r="B351" s="1"/>
      <c r="D351" s="263"/>
      <c r="F351" s="1"/>
    </row>
    <row r="352" spans="1:6" s="16" customFormat="1" x14ac:dyDescent="0.25">
      <c r="A352" s="1"/>
      <c r="B352" s="1"/>
      <c r="D352" s="263"/>
      <c r="F352" s="1"/>
    </row>
    <row r="353" spans="1:6" s="16" customFormat="1" x14ac:dyDescent="0.25">
      <c r="A353" s="1"/>
      <c r="B353" s="1"/>
      <c r="D353" s="263"/>
      <c r="F353" s="1"/>
    </row>
    <row r="354" spans="1:6" s="16" customFormat="1" x14ac:dyDescent="0.25">
      <c r="A354" s="1"/>
      <c r="B354" s="1"/>
      <c r="D354" s="263"/>
      <c r="F354" s="1"/>
    </row>
    <row r="355" spans="1:6" s="16" customFormat="1" x14ac:dyDescent="0.25">
      <c r="A355" s="1"/>
      <c r="B355" s="1"/>
      <c r="D355" s="263"/>
      <c r="F355" s="1"/>
    </row>
    <row r="356" spans="1:6" s="16" customFormat="1" x14ac:dyDescent="0.25">
      <c r="A356" s="1"/>
      <c r="B356" s="1"/>
      <c r="D356" s="263"/>
      <c r="F356" s="1"/>
    </row>
    <row r="357" spans="1:6" s="16" customFormat="1" x14ac:dyDescent="0.25">
      <c r="A357" s="1"/>
      <c r="B357" s="1"/>
      <c r="D357" s="263"/>
      <c r="F357" s="1"/>
    </row>
    <row r="358" spans="1:6" s="16" customFormat="1" x14ac:dyDescent="0.25">
      <c r="A358" s="1"/>
      <c r="B358" s="1"/>
      <c r="D358" s="263"/>
      <c r="F358" s="1"/>
    </row>
    <row r="359" spans="1:6" s="16" customFormat="1" x14ac:dyDescent="0.25">
      <c r="A359" s="1"/>
      <c r="B359" s="1"/>
      <c r="D359" s="263"/>
      <c r="F359" s="1"/>
    </row>
    <row r="360" spans="1:6" s="16" customFormat="1" x14ac:dyDescent="0.25">
      <c r="A360" s="1"/>
      <c r="B360" s="1"/>
      <c r="D360" s="263"/>
      <c r="F360" s="1"/>
    </row>
    <row r="361" spans="1:6" s="16" customFormat="1" x14ac:dyDescent="0.25">
      <c r="A361" s="1"/>
      <c r="B361" s="1"/>
      <c r="D361" s="263"/>
      <c r="F361" s="1"/>
    </row>
    <row r="362" spans="1:6" s="16" customFormat="1" x14ac:dyDescent="0.25">
      <c r="A362" s="1"/>
      <c r="B362" s="1"/>
      <c r="D362" s="263"/>
      <c r="F362" s="1"/>
    </row>
    <row r="363" spans="1:6" s="16" customFormat="1" x14ac:dyDescent="0.25">
      <c r="A363" s="1"/>
      <c r="B363" s="1"/>
      <c r="D363" s="263"/>
      <c r="F363" s="1"/>
    </row>
    <row r="364" spans="1:6" s="16" customFormat="1" x14ac:dyDescent="0.25">
      <c r="A364" s="1"/>
      <c r="B364" s="1"/>
      <c r="D364" s="263"/>
      <c r="F364" s="1"/>
    </row>
    <row r="365" spans="1:6" s="16" customFormat="1" x14ac:dyDescent="0.25">
      <c r="A365" s="1"/>
      <c r="B365" s="1"/>
      <c r="D365" s="263"/>
      <c r="F365" s="1"/>
    </row>
    <row r="366" spans="1:6" s="16" customFormat="1" x14ac:dyDescent="0.25">
      <c r="A366" s="1"/>
      <c r="B366" s="1"/>
      <c r="D366" s="263"/>
      <c r="F366" s="1"/>
    </row>
    <row r="367" spans="1:6" s="16" customFormat="1" x14ac:dyDescent="0.25">
      <c r="A367" s="1"/>
      <c r="B367" s="1"/>
      <c r="D367" s="263"/>
      <c r="F367" s="1"/>
    </row>
    <row r="368" spans="1:6" s="16" customFormat="1" x14ac:dyDescent="0.25">
      <c r="A368" s="1"/>
      <c r="B368" s="1"/>
      <c r="D368" s="263"/>
      <c r="F368" s="1"/>
    </row>
    <row r="369" spans="1:6" s="16" customFormat="1" x14ac:dyDescent="0.25">
      <c r="A369" s="1"/>
      <c r="B369" s="1"/>
      <c r="D369" s="263"/>
      <c r="F369" s="1"/>
    </row>
    <row r="370" spans="1:6" s="16" customFormat="1" x14ac:dyDescent="0.25">
      <c r="A370" s="1"/>
      <c r="B370" s="1"/>
      <c r="D370" s="263"/>
      <c r="F370" s="1"/>
    </row>
    <row r="371" spans="1:6" s="16" customFormat="1" x14ac:dyDescent="0.25">
      <c r="A371" s="1"/>
      <c r="B371" s="1"/>
      <c r="D371" s="263"/>
      <c r="F371" s="1"/>
    </row>
    <row r="372" spans="1:6" s="16" customFormat="1" x14ac:dyDescent="0.25">
      <c r="A372" s="1"/>
      <c r="B372" s="1"/>
      <c r="D372" s="263"/>
      <c r="F372" s="1"/>
    </row>
    <row r="373" spans="1:6" s="16" customFormat="1" x14ac:dyDescent="0.25">
      <c r="A373" s="1"/>
      <c r="B373" s="1"/>
      <c r="D373" s="263"/>
      <c r="F373" s="1"/>
    </row>
    <row r="374" spans="1:6" s="16" customFormat="1" x14ac:dyDescent="0.25">
      <c r="A374" s="1"/>
      <c r="B374" s="1"/>
      <c r="D374" s="263"/>
      <c r="F374" s="1"/>
    </row>
    <row r="375" spans="1:6" s="16" customFormat="1" x14ac:dyDescent="0.25">
      <c r="A375" s="1"/>
      <c r="B375" s="1"/>
      <c r="D375" s="263"/>
      <c r="F375" s="1"/>
    </row>
    <row r="376" spans="1:6" s="16" customFormat="1" x14ac:dyDescent="0.25">
      <c r="A376" s="1"/>
      <c r="B376" s="1"/>
      <c r="D376" s="263"/>
      <c r="F376" s="1"/>
    </row>
    <row r="377" spans="1:6" s="16" customFormat="1" x14ac:dyDescent="0.25">
      <c r="A377" s="1"/>
      <c r="B377" s="1"/>
      <c r="D377" s="263"/>
      <c r="F377" s="1"/>
    </row>
    <row r="378" spans="1:6" s="16" customFormat="1" x14ac:dyDescent="0.25">
      <c r="A378" s="1"/>
      <c r="B378" s="1"/>
      <c r="D378" s="263"/>
      <c r="F378" s="1"/>
    </row>
    <row r="379" spans="1:6" s="16" customFormat="1" x14ac:dyDescent="0.25">
      <c r="A379" s="1"/>
      <c r="B379" s="1"/>
      <c r="D379" s="263"/>
      <c r="F379" s="1"/>
    </row>
    <row r="380" spans="1:6" s="16" customFormat="1" x14ac:dyDescent="0.25">
      <c r="A380" s="1"/>
      <c r="B380" s="1"/>
      <c r="D380" s="263"/>
      <c r="F380" s="1"/>
    </row>
    <row r="381" spans="1:6" s="16" customFormat="1" x14ac:dyDescent="0.25">
      <c r="A381" s="1"/>
      <c r="B381" s="1"/>
      <c r="D381" s="263"/>
      <c r="F381" s="1"/>
    </row>
    <row r="382" spans="1:6" s="16" customFormat="1" x14ac:dyDescent="0.25">
      <c r="A382" s="1"/>
      <c r="B382" s="1"/>
      <c r="D382" s="263"/>
      <c r="F382" s="1"/>
    </row>
    <row r="383" spans="1:6" s="16" customFormat="1" x14ac:dyDescent="0.25">
      <c r="A383" s="1"/>
      <c r="B383" s="1"/>
      <c r="D383" s="263"/>
      <c r="F383" s="1"/>
    </row>
    <row r="384" spans="1:6" s="16" customFormat="1" x14ac:dyDescent="0.25">
      <c r="A384" s="1"/>
      <c r="B384" s="1"/>
      <c r="D384" s="263"/>
      <c r="F384" s="1"/>
    </row>
    <row r="385" spans="1:6" s="16" customFormat="1" x14ac:dyDescent="0.25">
      <c r="A385" s="1"/>
      <c r="B385" s="1"/>
      <c r="D385" s="263"/>
      <c r="F385" s="1"/>
    </row>
    <row r="386" spans="1:6" s="16" customFormat="1" x14ac:dyDescent="0.25">
      <c r="A386" s="1"/>
      <c r="B386" s="1"/>
      <c r="D386" s="263"/>
      <c r="F386" s="1"/>
    </row>
    <row r="387" spans="1:6" s="16" customFormat="1" x14ac:dyDescent="0.25">
      <c r="A387" s="1"/>
      <c r="B387" s="1"/>
      <c r="D387" s="263"/>
      <c r="F387" s="1"/>
    </row>
    <row r="388" spans="1:6" s="16" customFormat="1" x14ac:dyDescent="0.25">
      <c r="A388" s="1"/>
      <c r="B388" s="1"/>
      <c r="D388" s="263"/>
      <c r="F388" s="1"/>
    </row>
    <row r="389" spans="1:6" s="16" customFormat="1" x14ac:dyDescent="0.25">
      <c r="A389" s="1"/>
      <c r="B389" s="1"/>
      <c r="D389" s="263"/>
      <c r="F389" s="1"/>
    </row>
    <row r="390" spans="1:6" s="16" customFormat="1" x14ac:dyDescent="0.25">
      <c r="A390" s="1"/>
      <c r="B390" s="1"/>
      <c r="D390" s="263"/>
      <c r="F390" s="1"/>
    </row>
    <row r="391" spans="1:6" s="16" customFormat="1" x14ac:dyDescent="0.25">
      <c r="A391" s="1"/>
      <c r="B391" s="1"/>
      <c r="D391" s="263"/>
      <c r="F391" s="1"/>
    </row>
    <row r="392" spans="1:6" s="16" customFormat="1" x14ac:dyDescent="0.25">
      <c r="A392" s="1"/>
      <c r="B392" s="1"/>
      <c r="D392" s="263"/>
      <c r="F392" s="1"/>
    </row>
    <row r="393" spans="1:6" s="16" customFormat="1" x14ac:dyDescent="0.25">
      <c r="A393" s="1"/>
      <c r="B393" s="1"/>
      <c r="D393" s="263"/>
      <c r="F393" s="1"/>
    </row>
    <row r="394" spans="1:6" s="16" customFormat="1" x14ac:dyDescent="0.25">
      <c r="A394" s="1"/>
      <c r="B394" s="1"/>
      <c r="D394" s="263"/>
      <c r="F394" s="1"/>
    </row>
    <row r="395" spans="1:6" s="16" customFormat="1" x14ac:dyDescent="0.25">
      <c r="A395" s="1"/>
      <c r="B395" s="1"/>
      <c r="D395" s="263"/>
      <c r="F395" s="1"/>
    </row>
    <row r="396" spans="1:6" s="16" customFormat="1" x14ac:dyDescent="0.25">
      <c r="A396" s="1"/>
      <c r="B396" s="1"/>
      <c r="D396" s="263"/>
      <c r="F396" s="1"/>
    </row>
    <row r="397" spans="1:6" s="16" customFormat="1" x14ac:dyDescent="0.25">
      <c r="A397" s="1"/>
      <c r="B397" s="1"/>
      <c r="D397" s="263"/>
      <c r="F397" s="1"/>
    </row>
    <row r="398" spans="1:6" s="16" customFormat="1" x14ac:dyDescent="0.25">
      <c r="A398" s="1"/>
      <c r="B398" s="1"/>
      <c r="D398" s="263"/>
      <c r="F398" s="1"/>
    </row>
    <row r="399" spans="1:6" s="16" customFormat="1" x14ac:dyDescent="0.25">
      <c r="A399" s="1"/>
      <c r="B399" s="1"/>
      <c r="D399" s="263"/>
      <c r="F399" s="1"/>
    </row>
    <row r="400" spans="1:6" s="16" customFormat="1" x14ac:dyDescent="0.25">
      <c r="A400" s="1"/>
      <c r="B400" s="1"/>
      <c r="D400" s="263"/>
      <c r="F400" s="1"/>
    </row>
    <row r="401" spans="1:6" s="16" customFormat="1" x14ac:dyDescent="0.25">
      <c r="A401" s="1"/>
      <c r="B401" s="1"/>
      <c r="D401" s="263"/>
      <c r="F401" s="1"/>
    </row>
    <row r="402" spans="1:6" s="16" customFormat="1" x14ac:dyDescent="0.25">
      <c r="A402" s="1"/>
      <c r="B402" s="1"/>
      <c r="D402" s="263"/>
      <c r="F402" s="1"/>
    </row>
    <row r="403" spans="1:6" s="16" customFormat="1" x14ac:dyDescent="0.25">
      <c r="A403" s="1"/>
      <c r="B403" s="1"/>
      <c r="D403" s="263"/>
      <c r="F403" s="1"/>
    </row>
    <row r="404" spans="1:6" s="16" customFormat="1" x14ac:dyDescent="0.25">
      <c r="A404" s="1"/>
      <c r="B404" s="1"/>
      <c r="D404" s="263"/>
      <c r="F404" s="1"/>
    </row>
    <row r="405" spans="1:6" s="16" customFormat="1" x14ac:dyDescent="0.25">
      <c r="A405" s="1"/>
      <c r="B405" s="1"/>
      <c r="D405" s="263"/>
      <c r="F405" s="1"/>
    </row>
    <row r="406" spans="1:6" s="16" customFormat="1" x14ac:dyDescent="0.25">
      <c r="A406" s="1"/>
      <c r="B406" s="1"/>
      <c r="D406" s="263"/>
      <c r="F406" s="1"/>
    </row>
    <row r="407" spans="1:6" s="16" customFormat="1" x14ac:dyDescent="0.25">
      <c r="A407" s="1"/>
      <c r="B407" s="1"/>
      <c r="D407" s="263"/>
      <c r="F407" s="1"/>
    </row>
    <row r="408" spans="1:6" s="16" customFormat="1" x14ac:dyDescent="0.25">
      <c r="A408" s="1"/>
      <c r="B408" s="1"/>
      <c r="D408" s="263"/>
      <c r="F408" s="1"/>
    </row>
    <row r="409" spans="1:6" s="16" customFormat="1" x14ac:dyDescent="0.25">
      <c r="A409" s="1"/>
      <c r="B409" s="1"/>
      <c r="D409" s="263"/>
      <c r="F409" s="1"/>
    </row>
    <row r="410" spans="1:6" s="16" customFormat="1" x14ac:dyDescent="0.25">
      <c r="A410" s="1"/>
      <c r="B410" s="1"/>
      <c r="D410" s="263"/>
      <c r="F410" s="1"/>
    </row>
  </sheetData>
  <mergeCells count="19">
    <mergeCell ref="A1:F1"/>
    <mergeCell ref="A3:F3"/>
    <mergeCell ref="A5:A6"/>
    <mergeCell ref="B5:B6"/>
    <mergeCell ref="C5:D5"/>
    <mergeCell ref="E5:F5"/>
    <mergeCell ref="A7:B7"/>
    <mergeCell ref="A169:B169"/>
    <mergeCell ref="A212:B212"/>
    <mergeCell ref="A222:B222"/>
    <mergeCell ref="A230:F230"/>
    <mergeCell ref="A232:F232"/>
    <mergeCell ref="A224:A225"/>
    <mergeCell ref="B224:B225"/>
    <mergeCell ref="C224:D224"/>
    <mergeCell ref="E224:F224"/>
    <mergeCell ref="A228:B228"/>
    <mergeCell ref="A229:B229"/>
    <mergeCell ref="A231:F231"/>
  </mergeCells>
  <phoneticPr fontId="0" type="noConversion"/>
  <pageMargins left="0.24" right="0.24" top="0.2" bottom="0.35" header="0.2" footer="0.2"/>
  <pageSetup paperSize="9" scale="70" firstPageNumber="2130" orientation="portrait" useFirstPageNumber="1" horizontalDpi="1200" verticalDpi="1200" r:id="rId1"/>
  <headerFooter alignWithMargins="0">
    <oddFooter>&amp;L&amp;"GHEA Grapalat,Regular"&amp;8Հայաստանի Հանրապետության ֆինանսների նախարարություն&amp;R&amp;"GHEA Grapalat,Regular"&amp;8&amp;F &amp;P էջ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2:M20"/>
  <sheetViews>
    <sheetView workbookViewId="0">
      <selection activeCell="H14" sqref="H14"/>
    </sheetView>
  </sheetViews>
  <sheetFormatPr defaultRowHeight="30.75" customHeight="1" x14ac:dyDescent="0.3"/>
  <cols>
    <col min="1" max="1" width="14.28515625" style="152" customWidth="1"/>
    <col min="2" max="2" width="5.7109375" style="152" customWidth="1"/>
    <col min="3" max="8" width="9.140625" style="152"/>
    <col min="9" max="9" width="11.140625" style="152" customWidth="1"/>
    <col min="10" max="10" width="7.85546875" style="152" customWidth="1"/>
    <col min="11" max="11" width="10.7109375" style="152" customWidth="1"/>
    <col min="12" max="12" width="9.28515625" style="152" customWidth="1"/>
    <col min="13" max="16384" width="9.140625" style="152"/>
  </cols>
  <sheetData>
    <row r="2" spans="1:13" ht="30.75" customHeight="1" x14ac:dyDescent="0.3">
      <c r="A2" s="329" t="s">
        <v>217</v>
      </c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</row>
    <row r="4" spans="1:13" ht="44.25" customHeight="1" x14ac:dyDescent="0.3">
      <c r="A4" s="330" t="s">
        <v>218</v>
      </c>
      <c r="B4" s="330"/>
      <c r="C4" s="330"/>
      <c r="D4" s="330"/>
      <c r="E4" s="330"/>
      <c r="F4" s="330"/>
      <c r="G4" s="330"/>
      <c r="H4" s="330"/>
      <c r="I4" s="330"/>
      <c r="J4" s="330"/>
      <c r="K4" s="331"/>
      <c r="L4" s="331"/>
    </row>
    <row r="13" spans="1:13" ht="30.75" customHeight="1" x14ac:dyDescent="0.3">
      <c r="B13" s="151"/>
    </row>
    <row r="15" spans="1:13" ht="45.75" customHeight="1" x14ac:dyDescent="0.3">
      <c r="B15" s="332" t="s">
        <v>219</v>
      </c>
      <c r="C15" s="332"/>
      <c r="D15" s="332"/>
      <c r="E15" s="332"/>
      <c r="F15" s="332"/>
      <c r="G15" s="332"/>
      <c r="H15" s="332"/>
      <c r="I15" s="332"/>
      <c r="J15" s="332"/>
      <c r="K15" s="332"/>
      <c r="L15" s="332"/>
      <c r="M15" s="332"/>
    </row>
    <row r="16" spans="1:13" ht="48" customHeight="1" x14ac:dyDescent="0.3">
      <c r="B16" s="332"/>
      <c r="C16" s="332"/>
      <c r="D16" s="332"/>
      <c r="E16" s="332"/>
      <c r="F16" s="332"/>
      <c r="G16" s="332"/>
      <c r="H16" s="332"/>
      <c r="I16" s="332"/>
      <c r="J16" s="332"/>
      <c r="K16" s="332"/>
      <c r="L16" s="332"/>
      <c r="M16" s="332"/>
    </row>
    <row r="17" spans="3:13" ht="39.75" customHeight="1" x14ac:dyDescent="0.3">
      <c r="C17" s="332" t="s">
        <v>220</v>
      </c>
      <c r="D17" s="332"/>
      <c r="E17" s="332"/>
      <c r="F17" s="332"/>
      <c r="G17" s="332"/>
      <c r="H17" s="332"/>
      <c r="I17" s="332"/>
      <c r="J17" s="332"/>
      <c r="K17" s="332"/>
      <c r="L17" s="332"/>
      <c r="M17" s="332"/>
    </row>
    <row r="18" spans="3:13" ht="36.75" customHeight="1" x14ac:dyDescent="0.3">
      <c r="C18" s="332" t="s">
        <v>221</v>
      </c>
      <c r="D18" s="332"/>
      <c r="E18" s="332"/>
      <c r="F18" s="332"/>
      <c r="G18" s="332"/>
      <c r="H18" s="332"/>
      <c r="I18" s="332"/>
      <c r="J18" s="332"/>
      <c r="K18" s="332"/>
      <c r="L18" s="332"/>
      <c r="M18" s="332"/>
    </row>
    <row r="19" spans="3:13" ht="40.5" customHeight="1" x14ac:dyDescent="0.3">
      <c r="C19" s="332" t="s">
        <v>222</v>
      </c>
      <c r="D19" s="332"/>
      <c r="E19" s="332"/>
      <c r="F19" s="332"/>
      <c r="G19" s="332"/>
      <c r="H19" s="332"/>
      <c r="I19" s="332"/>
      <c r="J19" s="332"/>
      <c r="K19" s="332"/>
      <c r="L19" s="332"/>
      <c r="M19" s="332"/>
    </row>
    <row r="20" spans="3:13" ht="59.25" customHeight="1" x14ac:dyDescent="0.3">
      <c r="C20" s="332" t="s">
        <v>223</v>
      </c>
      <c r="D20" s="332"/>
      <c r="E20" s="332"/>
      <c r="F20" s="332"/>
      <c r="G20" s="332"/>
      <c r="H20" s="332"/>
      <c r="I20" s="332"/>
      <c r="J20" s="332"/>
      <c r="K20" s="332"/>
      <c r="L20" s="332"/>
      <c r="M20" s="332"/>
    </row>
  </sheetData>
  <mergeCells count="7">
    <mergeCell ref="A2:L2"/>
    <mergeCell ref="A4:L4"/>
    <mergeCell ref="C20:M20"/>
    <mergeCell ref="B15:M16"/>
    <mergeCell ref="C17:M17"/>
    <mergeCell ref="C18:M18"/>
    <mergeCell ref="C19:M19"/>
  </mergeCells>
  <phoneticPr fontId="78" type="noConversion"/>
  <pageMargins left="0.24" right="0.24" top="0.2" bottom="0.38" header="0.2" footer="0.19"/>
  <pageSetup paperSize="9" scale="74" firstPageNumber="2137" orientation="portrait" useFirstPageNumber="1" verticalDpi="0" r:id="rId1"/>
  <headerFooter alignWithMargins="0">
    <oddFooter>&amp;L&amp;"GHEA Grapalat,Regular"&amp;8Հայաստանի Հանրապետության ֆինանսների նախարարություն&amp;R&amp;"GHEA Grapalat,Regular"&amp;8&amp;F &amp;P էջ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1"/>
    <outlinePr summaryBelow="0"/>
  </sheetPr>
  <dimension ref="A1:E53"/>
  <sheetViews>
    <sheetView zoomScaleNormal="115" workbookViewId="0">
      <selection activeCell="A9" sqref="A9"/>
    </sheetView>
  </sheetViews>
  <sheetFormatPr defaultRowHeight="13.5" x14ac:dyDescent="0.25"/>
  <cols>
    <col min="1" max="1" width="80.42578125" style="156" customWidth="1"/>
    <col min="2" max="2" width="18" style="156" customWidth="1"/>
    <col min="3" max="3" width="19.5703125" style="156" customWidth="1"/>
    <col min="4" max="4" width="11.42578125" style="156" customWidth="1"/>
    <col min="5" max="5" width="12.42578125" style="156" customWidth="1"/>
    <col min="6" max="16384" width="9.140625" style="156"/>
  </cols>
  <sheetData>
    <row r="1" spans="1:5" s="153" customFormat="1" ht="17.25" x14ac:dyDescent="0.25">
      <c r="A1" s="333" t="s">
        <v>78</v>
      </c>
      <c r="B1" s="333"/>
      <c r="C1" s="333"/>
      <c r="E1" s="154"/>
    </row>
    <row r="2" spans="1:5" s="153" customFormat="1" ht="17.25" x14ac:dyDescent="0.25">
      <c r="A2" s="333" t="s">
        <v>224</v>
      </c>
      <c r="B2" s="333"/>
      <c r="C2" s="333"/>
      <c r="D2" s="155"/>
      <c r="E2" s="154"/>
    </row>
    <row r="3" spans="1:5" ht="23.1" customHeight="1" x14ac:dyDescent="0.25">
      <c r="A3" s="269" t="s">
        <v>225</v>
      </c>
      <c r="B3" s="270">
        <v>2017</v>
      </c>
      <c r="C3" s="270" t="s">
        <v>11</v>
      </c>
    </row>
    <row r="4" spans="1:5" ht="19.5" customHeight="1" x14ac:dyDescent="0.25">
      <c r="A4" s="271" t="s">
        <v>226</v>
      </c>
      <c r="B4" s="272">
        <v>3279.5846443747373</v>
      </c>
      <c r="C4" s="272">
        <v>3348.9505819518872</v>
      </c>
    </row>
    <row r="5" spans="1:5" ht="18.75" customHeight="1" x14ac:dyDescent="0.25">
      <c r="A5" s="273" t="s">
        <v>227</v>
      </c>
      <c r="B5" s="274"/>
      <c r="C5" s="286"/>
    </row>
    <row r="6" spans="1:5" ht="22.5" customHeight="1" x14ac:dyDescent="0.25">
      <c r="A6" s="275" t="s">
        <v>228</v>
      </c>
      <c r="B6" s="287">
        <v>2988.3796278717332</v>
      </c>
      <c r="C6" s="287">
        <v>3082.8664640448123</v>
      </c>
    </row>
    <row r="7" spans="1:5" x14ac:dyDescent="0.25">
      <c r="A7" s="276" t="s">
        <v>229</v>
      </c>
      <c r="B7" s="274"/>
      <c r="C7" s="286"/>
    </row>
    <row r="8" spans="1:5" ht="16.5" customHeight="1" x14ac:dyDescent="0.25">
      <c r="A8" s="277" t="s">
        <v>230</v>
      </c>
      <c r="B8" s="288">
        <v>2368.8772743717332</v>
      </c>
      <c r="C8" s="288">
        <v>2410.4472667007099</v>
      </c>
    </row>
    <row r="9" spans="1:5" ht="20.25" customHeight="1" x14ac:dyDescent="0.25">
      <c r="A9" s="276" t="s">
        <v>229</v>
      </c>
      <c r="B9" s="274"/>
      <c r="C9" s="274"/>
    </row>
    <row r="10" spans="1:5" ht="18" customHeight="1" x14ac:dyDescent="0.25">
      <c r="A10" s="278" t="s">
        <v>231</v>
      </c>
      <c r="B10" s="274">
        <v>1946.5773621050482</v>
      </c>
      <c r="C10" s="274">
        <v>2002.7408460439499</v>
      </c>
    </row>
    <row r="11" spans="1:5" ht="33.75" customHeight="1" x14ac:dyDescent="0.25">
      <c r="A11" s="278" t="s">
        <v>232</v>
      </c>
      <c r="B11" s="274">
        <v>9.6807289999999995</v>
      </c>
      <c r="C11" s="274">
        <v>3.6086839999999998</v>
      </c>
    </row>
    <row r="12" spans="1:5" ht="31.5" customHeight="1" x14ac:dyDescent="0.25">
      <c r="A12" s="278" t="s">
        <v>233</v>
      </c>
      <c r="B12" s="274">
        <v>409.03884270000003</v>
      </c>
      <c r="C12" s="274">
        <v>400.22233875000001</v>
      </c>
    </row>
    <row r="13" spans="1:5" ht="19.5" customHeight="1" x14ac:dyDescent="0.25">
      <c r="A13" s="279" t="s">
        <v>234</v>
      </c>
      <c r="B13" s="274">
        <v>3.5803405666849994</v>
      </c>
      <c r="C13" s="274">
        <v>3.8755500008625003</v>
      </c>
    </row>
    <row r="14" spans="1:5" ht="21.75" customHeight="1" x14ac:dyDescent="0.25">
      <c r="A14" s="280" t="s">
        <v>235</v>
      </c>
      <c r="B14" s="274">
        <v>619.50235350000003</v>
      </c>
      <c r="C14" s="288">
        <v>672.41919734410249</v>
      </c>
    </row>
    <row r="15" spans="1:5" ht="18" customHeight="1" x14ac:dyDescent="0.25">
      <c r="A15" s="281" t="s">
        <v>229</v>
      </c>
      <c r="B15" s="274"/>
      <c r="C15" s="274"/>
    </row>
    <row r="16" spans="1:5" ht="18.75" customHeight="1" x14ac:dyDescent="0.25">
      <c r="A16" s="279" t="s">
        <v>236</v>
      </c>
      <c r="B16" s="274">
        <v>0</v>
      </c>
      <c r="C16" s="274">
        <v>0</v>
      </c>
    </row>
    <row r="17" spans="1:3" ht="29.25" customHeight="1" x14ac:dyDescent="0.25">
      <c r="A17" s="279" t="s">
        <v>237</v>
      </c>
      <c r="B17" s="274">
        <v>540.049441</v>
      </c>
      <c r="C17" s="274">
        <v>584.50280399999997</v>
      </c>
    </row>
    <row r="18" spans="1:3" ht="32.25" customHeight="1" x14ac:dyDescent="0.25">
      <c r="A18" s="278" t="s">
        <v>238</v>
      </c>
      <c r="B18" s="288">
        <v>75.096012500000001</v>
      </c>
      <c r="C18" s="288">
        <v>83.562491250000008</v>
      </c>
    </row>
    <row r="19" spans="1:3" ht="19.5" customHeight="1" x14ac:dyDescent="0.25">
      <c r="A19" s="278" t="s">
        <v>239</v>
      </c>
      <c r="B19" s="274">
        <v>4.3569000000000004</v>
      </c>
      <c r="C19" s="274">
        <v>4.3537499999999998</v>
      </c>
    </row>
    <row r="20" spans="1:3" ht="14.25" x14ac:dyDescent="0.25">
      <c r="A20" s="275" t="s">
        <v>240</v>
      </c>
      <c r="B20" s="287">
        <v>291.20501650300429</v>
      </c>
      <c r="C20" s="287">
        <v>266.08411790707504</v>
      </c>
    </row>
    <row r="21" spans="1:3" x14ac:dyDescent="0.25">
      <c r="A21" s="276" t="s">
        <v>241</v>
      </c>
      <c r="B21" s="274"/>
      <c r="C21" s="274"/>
    </row>
    <row r="22" spans="1:3" ht="30" customHeight="1" x14ac:dyDescent="0.25">
      <c r="A22" s="282" t="s">
        <v>242</v>
      </c>
      <c r="B22" s="274">
        <v>76.71679044518045</v>
      </c>
      <c r="C22" s="274">
        <v>68.94466937415001</v>
      </c>
    </row>
    <row r="23" spans="1:3" ht="22.15" customHeight="1" x14ac:dyDescent="0.25">
      <c r="A23" s="269" t="s">
        <v>243</v>
      </c>
      <c r="B23" s="270">
        <v>2017</v>
      </c>
      <c r="C23" s="270" t="s">
        <v>11</v>
      </c>
    </row>
    <row r="24" spans="1:3" ht="16.5" customHeight="1" x14ac:dyDescent="0.25">
      <c r="A24" s="271" t="s">
        <v>226</v>
      </c>
      <c r="B24" s="272">
        <v>6774.6016202741939</v>
      </c>
      <c r="C24" s="272">
        <v>6922.8952598488631</v>
      </c>
    </row>
    <row r="25" spans="1:3" x14ac:dyDescent="0.25">
      <c r="A25" s="273" t="s">
        <v>227</v>
      </c>
      <c r="B25" s="274"/>
      <c r="C25" s="274"/>
    </row>
    <row r="26" spans="1:3" ht="18" customHeight="1" x14ac:dyDescent="0.25">
      <c r="A26" s="275" t="s">
        <v>228</v>
      </c>
      <c r="B26" s="287">
        <v>6173.0626479482189</v>
      </c>
      <c r="C26" s="287">
        <v>6372.8505716688633</v>
      </c>
    </row>
    <row r="27" spans="1:3" x14ac:dyDescent="0.25">
      <c r="A27" s="276" t="s">
        <v>229</v>
      </c>
      <c r="B27" s="274"/>
      <c r="C27" s="274"/>
    </row>
    <row r="28" spans="1:3" x14ac:dyDescent="0.25">
      <c r="A28" s="277" t="s">
        <v>230</v>
      </c>
      <c r="B28" s="288">
        <v>4893.3635083076488</v>
      </c>
      <c r="C28" s="288">
        <v>4982.8367270298913</v>
      </c>
    </row>
    <row r="29" spans="1:3" x14ac:dyDescent="0.25">
      <c r="A29" s="276" t="s">
        <v>229</v>
      </c>
      <c r="B29" s="274"/>
      <c r="C29" s="274"/>
    </row>
    <row r="30" spans="1:3" ht="21" customHeight="1" x14ac:dyDescent="0.25">
      <c r="A30" s="278" t="s">
        <v>231</v>
      </c>
      <c r="B30" s="274">
        <v>4021.0232640054701</v>
      </c>
      <c r="C30" s="274">
        <v>4140.0327566799997</v>
      </c>
    </row>
    <row r="31" spans="1:3" ht="33" customHeight="1" x14ac:dyDescent="0.25">
      <c r="A31" s="278" t="s">
        <v>232</v>
      </c>
      <c r="B31" s="274">
        <v>19.997374509398881</v>
      </c>
      <c r="C31" s="274">
        <v>7.4594974798916631</v>
      </c>
    </row>
    <row r="32" spans="1:3" ht="33" customHeight="1" x14ac:dyDescent="0.25">
      <c r="A32" s="278" t="s">
        <v>233</v>
      </c>
      <c r="B32" s="274">
        <v>844.947</v>
      </c>
      <c r="C32" s="274">
        <v>827.33299999999997</v>
      </c>
    </row>
    <row r="33" spans="1:3" ht="18.75" customHeight="1" x14ac:dyDescent="0.25">
      <c r="A33" s="278" t="s">
        <v>234</v>
      </c>
      <c r="B33" s="274">
        <v>7.3958697927804158</v>
      </c>
      <c r="C33" s="274">
        <v>8.0114728700000004</v>
      </c>
    </row>
    <row r="34" spans="1:3" ht="17.25" customHeight="1" x14ac:dyDescent="0.25">
      <c r="A34" s="277" t="s">
        <v>235</v>
      </c>
      <c r="B34" s="288">
        <v>1279.6991396405701</v>
      </c>
      <c r="C34" s="288">
        <v>1390.0138446389715</v>
      </c>
    </row>
    <row r="35" spans="1:3" ht="15.75" customHeight="1" x14ac:dyDescent="0.25">
      <c r="A35" s="276" t="s">
        <v>229</v>
      </c>
      <c r="B35" s="274"/>
      <c r="C35" s="274"/>
    </row>
    <row r="36" spans="1:3" ht="18.75" customHeight="1" x14ac:dyDescent="0.25">
      <c r="A36" s="278" t="s">
        <v>236</v>
      </c>
      <c r="B36" s="274">
        <v>0</v>
      </c>
      <c r="C36" s="274">
        <v>0</v>
      </c>
    </row>
    <row r="37" spans="1:3" ht="34.5" customHeight="1" x14ac:dyDescent="0.25">
      <c r="A37" s="278" t="s">
        <v>237</v>
      </c>
      <c r="B37" s="274">
        <v>1115.5741396405701</v>
      </c>
      <c r="C37" s="274">
        <v>1208.2748446389714</v>
      </c>
    </row>
    <row r="38" spans="1:3" ht="30" customHeight="1" x14ac:dyDescent="0.25">
      <c r="A38" s="278" t="s">
        <v>238</v>
      </c>
      <c r="B38" s="274">
        <v>155.125</v>
      </c>
      <c r="C38" s="274">
        <v>172.739</v>
      </c>
    </row>
    <row r="39" spans="1:3" ht="21" customHeight="1" x14ac:dyDescent="0.25">
      <c r="A39" s="278" t="s">
        <v>239</v>
      </c>
      <c r="B39" s="274">
        <v>9</v>
      </c>
      <c r="C39" s="274">
        <v>9</v>
      </c>
    </row>
    <row r="40" spans="1:3" ht="17.25" customHeight="1" x14ac:dyDescent="0.25">
      <c r="A40" s="275" t="s">
        <v>240</v>
      </c>
      <c r="B40" s="287">
        <v>601.53897232597456</v>
      </c>
      <c r="C40" s="287">
        <v>550.04468818000009</v>
      </c>
    </row>
    <row r="41" spans="1:3" x14ac:dyDescent="0.25">
      <c r="A41" s="276" t="s">
        <v>241</v>
      </c>
      <c r="B41" s="274"/>
      <c r="C41" s="274"/>
    </row>
    <row r="42" spans="1:3" ht="16.5" customHeight="1" x14ac:dyDescent="0.25">
      <c r="A42" s="282" t="s">
        <v>242</v>
      </c>
      <c r="B42" s="274">
        <v>158.47302302247562</v>
      </c>
      <c r="C42" s="274">
        <v>142.52128036000002</v>
      </c>
    </row>
    <row r="43" spans="1:3" ht="21.6" customHeight="1" x14ac:dyDescent="0.25">
      <c r="A43" s="283"/>
      <c r="B43" s="270">
        <v>2017</v>
      </c>
      <c r="C43" s="270" t="s">
        <v>11</v>
      </c>
    </row>
    <row r="44" spans="1:3" ht="19.5" customHeight="1" x14ac:dyDescent="0.25">
      <c r="A44" s="275" t="s">
        <v>244</v>
      </c>
      <c r="B44" s="272">
        <v>3279.5846443747373</v>
      </c>
      <c r="C44" s="272">
        <v>3348.9505819518872</v>
      </c>
    </row>
    <row r="45" spans="1:3" ht="17.25" customHeight="1" x14ac:dyDescent="0.25">
      <c r="A45" s="276" t="s">
        <v>245</v>
      </c>
      <c r="B45" s="274"/>
      <c r="C45" s="274"/>
    </row>
    <row r="46" spans="1:3" ht="20.25" customHeight="1" x14ac:dyDescent="0.25">
      <c r="A46" s="278" t="s">
        <v>246</v>
      </c>
      <c r="B46" s="274">
        <v>2660.0822908747373</v>
      </c>
      <c r="C46" s="274">
        <v>2676.5313846077847</v>
      </c>
    </row>
    <row r="47" spans="1:3" ht="17.25" customHeight="1" x14ac:dyDescent="0.25">
      <c r="A47" s="278" t="s">
        <v>247</v>
      </c>
      <c r="B47" s="274">
        <v>619.50235350000003</v>
      </c>
      <c r="C47" s="274">
        <v>672.41919734410249</v>
      </c>
    </row>
    <row r="48" spans="1:3" ht="18" customHeight="1" x14ac:dyDescent="0.25">
      <c r="A48" s="275" t="s">
        <v>248</v>
      </c>
      <c r="B48" s="272">
        <v>6774.6016202741939</v>
      </c>
      <c r="C48" s="272">
        <v>6922.8952598488631</v>
      </c>
    </row>
    <row r="49" spans="1:3" ht="20.25" customHeight="1" x14ac:dyDescent="0.25">
      <c r="A49" s="276" t="s">
        <v>229</v>
      </c>
      <c r="B49" s="274"/>
      <c r="C49" s="274"/>
    </row>
    <row r="50" spans="1:3" ht="19.5" customHeight="1" x14ac:dyDescent="0.25">
      <c r="A50" s="278" t="s">
        <v>249</v>
      </c>
      <c r="B50" s="274">
        <v>5494.9024806336238</v>
      </c>
      <c r="C50" s="274">
        <v>5532.8814152098912</v>
      </c>
    </row>
    <row r="51" spans="1:3" ht="24.75" customHeight="1" x14ac:dyDescent="0.25">
      <c r="A51" s="278" t="s">
        <v>9</v>
      </c>
      <c r="B51" s="274">
        <v>1279.6991396405701</v>
      </c>
      <c r="C51" s="274">
        <v>1390.0138446389715</v>
      </c>
    </row>
    <row r="52" spans="1:3" ht="24.4" customHeight="1" x14ac:dyDescent="0.25">
      <c r="A52" s="284"/>
      <c r="B52" s="270">
        <v>2017</v>
      </c>
      <c r="C52" s="270" t="s">
        <v>11</v>
      </c>
    </row>
    <row r="53" spans="1:3" ht="22.5" customHeight="1" x14ac:dyDescent="0.25">
      <c r="A53" s="273" t="s">
        <v>10</v>
      </c>
      <c r="B53" s="285">
        <v>484.1</v>
      </c>
      <c r="C53" s="285">
        <v>483.75</v>
      </c>
    </row>
  </sheetData>
  <mergeCells count="2">
    <mergeCell ref="A1:C1"/>
    <mergeCell ref="A2:C2"/>
  </mergeCells>
  <phoneticPr fontId="0" type="noConversion"/>
  <pageMargins left="0.25" right="0.25" top="0.2" bottom="0.42" header="0.2" footer="0.2"/>
  <pageSetup paperSize="9" scale="75" firstPageNumber="2138" orientation="portrait" useFirstPageNumber="1" r:id="rId1"/>
  <headerFooter>
    <oddFooter>&amp;L&amp;"GHEA Grapalat,Regular"&amp;8Հայաստանի Հանրապետության ֆինանսների նախարարություն&amp;R&amp;"GHEA Grapalat,Regular"&amp;8&amp;F &amp;P էջ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1"/>
    <outlinePr summaryBelow="0"/>
  </sheetPr>
  <dimension ref="A1:F49"/>
  <sheetViews>
    <sheetView tabSelected="1" topLeftCell="A13" zoomScaleNormal="115" workbookViewId="0">
      <selection activeCell="B20" sqref="B20"/>
    </sheetView>
  </sheetViews>
  <sheetFormatPr defaultRowHeight="13.5" x14ac:dyDescent="0.25"/>
  <cols>
    <col min="1" max="1" width="67.42578125" style="157" bestFit="1" customWidth="1"/>
    <col min="2" max="2" width="13.85546875" style="214" customWidth="1"/>
    <col min="3" max="3" width="11.85546875" style="157" customWidth="1"/>
    <col min="4" max="4" width="9.42578125" style="157" customWidth="1"/>
    <col min="5" max="5" width="16" style="157" customWidth="1"/>
    <col min="6" max="16384" width="9.140625" style="157"/>
  </cols>
  <sheetData>
    <row r="1" spans="1:6" ht="25.5" customHeight="1" x14ac:dyDescent="0.25">
      <c r="A1" s="334" t="s">
        <v>153</v>
      </c>
      <c r="B1" s="334"/>
      <c r="C1" s="334"/>
    </row>
    <row r="2" spans="1:6" s="158" customFormat="1" ht="45" customHeight="1" x14ac:dyDescent="0.25">
      <c r="A2" s="335" t="s">
        <v>12</v>
      </c>
      <c r="B2" s="335"/>
      <c r="C2" s="335"/>
      <c r="E2" s="159"/>
    </row>
    <row r="3" spans="1:6" s="158" customFormat="1" ht="17.25" x14ac:dyDescent="0.25">
      <c r="A3" s="160"/>
      <c r="B3" s="160"/>
      <c r="C3" s="160"/>
      <c r="E3" s="161"/>
    </row>
    <row r="4" spans="1:6" s="158" customFormat="1" ht="21" customHeight="1" x14ac:dyDescent="0.25">
      <c r="A4" s="162"/>
      <c r="B4" s="162" t="s">
        <v>225</v>
      </c>
      <c r="C4" s="163" t="s">
        <v>13</v>
      </c>
    </row>
    <row r="5" spans="1:6" s="167" customFormat="1" ht="24" customHeight="1" x14ac:dyDescent="0.25">
      <c r="A5" s="164" t="s">
        <v>14</v>
      </c>
      <c r="B5" s="165">
        <v>133.2944407119472</v>
      </c>
      <c r="C5" s="165">
        <v>100</v>
      </c>
      <c r="D5" s="166"/>
      <c r="F5" s="168"/>
    </row>
    <row r="6" spans="1:6" s="158" customFormat="1" ht="17.25" customHeight="1" x14ac:dyDescent="0.25">
      <c r="A6" s="169" t="s">
        <v>15</v>
      </c>
      <c r="B6" s="170"/>
      <c r="C6" s="171"/>
      <c r="D6" s="166"/>
      <c r="F6" s="168"/>
    </row>
    <row r="7" spans="1:6" s="175" customFormat="1" ht="18.75" customHeight="1" x14ac:dyDescent="0.25">
      <c r="A7" s="172" t="s">
        <v>16</v>
      </c>
      <c r="B7" s="173">
        <v>47.9760314631</v>
      </c>
      <c r="C7" s="174">
        <v>35.992522423930239</v>
      </c>
      <c r="D7" s="166"/>
      <c r="F7" s="168"/>
    </row>
    <row r="8" spans="1:6" s="158" customFormat="1" ht="24" customHeight="1" x14ac:dyDescent="0.25">
      <c r="A8" s="169" t="s">
        <v>15</v>
      </c>
      <c r="B8" s="170"/>
      <c r="C8" s="171"/>
      <c r="D8" s="166"/>
      <c r="F8" s="168"/>
    </row>
    <row r="9" spans="1:6" s="179" customFormat="1" ht="32.25" customHeight="1" x14ac:dyDescent="0.25">
      <c r="A9" s="176" t="s">
        <v>17</v>
      </c>
      <c r="B9" s="177">
        <v>47.9760314631</v>
      </c>
      <c r="C9" s="178"/>
      <c r="D9" s="166"/>
      <c r="E9" s="158"/>
      <c r="F9" s="168"/>
    </row>
    <row r="10" spans="1:6" s="158" customFormat="1" ht="15.4" customHeight="1" x14ac:dyDescent="0.25">
      <c r="A10" s="180" t="s">
        <v>18</v>
      </c>
      <c r="B10" s="170"/>
      <c r="C10" s="171"/>
      <c r="D10" s="166"/>
      <c r="F10" s="168"/>
    </row>
    <row r="11" spans="1:6" s="183" customFormat="1" ht="15.4" customHeight="1" x14ac:dyDescent="0.25">
      <c r="A11" s="181" t="s">
        <v>19</v>
      </c>
      <c r="B11" s="177">
        <v>166.16604550860001</v>
      </c>
      <c r="C11" s="178"/>
      <c r="D11" s="182"/>
      <c r="F11" s="184"/>
    </row>
    <row r="12" spans="1:6" s="183" customFormat="1" ht="15.4" customHeight="1" x14ac:dyDescent="0.25">
      <c r="A12" s="181" t="s">
        <v>20</v>
      </c>
      <c r="B12" s="177">
        <v>-118.19001404550001</v>
      </c>
      <c r="C12" s="185"/>
      <c r="D12" s="182"/>
      <c r="F12" s="184"/>
    </row>
    <row r="13" spans="1:6" s="175" customFormat="1" ht="15.4" customHeight="1" x14ac:dyDescent="0.25">
      <c r="A13" s="186"/>
      <c r="B13" s="166"/>
      <c r="C13" s="171"/>
      <c r="D13" s="166"/>
      <c r="F13" s="168"/>
    </row>
    <row r="14" spans="1:6" s="158" customFormat="1" ht="15.4" customHeight="1" x14ac:dyDescent="0.25">
      <c r="A14" s="172" t="s">
        <v>21</v>
      </c>
      <c r="B14" s="173">
        <v>85.318409248847203</v>
      </c>
      <c r="C14" s="174">
        <v>64.007477576069761</v>
      </c>
      <c r="D14" s="166"/>
      <c r="F14" s="168"/>
    </row>
    <row r="15" spans="1:6" s="179" customFormat="1" ht="15.4" customHeight="1" x14ac:dyDescent="0.25">
      <c r="A15" s="169" t="s">
        <v>15</v>
      </c>
      <c r="B15" s="170"/>
      <c r="C15" s="171"/>
      <c r="D15" s="166"/>
      <c r="F15" s="168"/>
    </row>
    <row r="16" spans="1:6" s="158" customFormat="1" ht="18" customHeight="1" x14ac:dyDescent="0.25">
      <c r="A16" s="176" t="s">
        <v>22</v>
      </c>
      <c r="B16" s="177">
        <v>85.318409248847203</v>
      </c>
      <c r="C16" s="178"/>
      <c r="D16" s="166"/>
      <c r="F16" s="168"/>
    </row>
    <row r="17" spans="1:6" s="158" customFormat="1" ht="15.4" customHeight="1" x14ac:dyDescent="0.25">
      <c r="A17" s="180" t="s">
        <v>18</v>
      </c>
      <c r="B17" s="170"/>
      <c r="C17" s="171"/>
      <c r="D17" s="166"/>
      <c r="F17" s="168"/>
    </row>
    <row r="18" spans="1:6" s="158" customFormat="1" ht="18.75" customHeight="1" x14ac:dyDescent="0.25">
      <c r="A18" s="181" t="s">
        <v>23</v>
      </c>
      <c r="B18" s="170">
        <v>154.534843927221</v>
      </c>
      <c r="C18" s="185"/>
      <c r="D18" s="166"/>
      <c r="F18" s="168"/>
    </row>
    <row r="19" spans="1:6" s="158" customFormat="1" ht="15.4" customHeight="1" x14ac:dyDescent="0.25">
      <c r="A19" s="169" t="s">
        <v>15</v>
      </c>
      <c r="B19" s="170"/>
      <c r="C19" s="171"/>
      <c r="D19" s="166"/>
      <c r="F19" s="168"/>
    </row>
    <row r="20" spans="1:6" s="158" customFormat="1" ht="21" customHeight="1" x14ac:dyDescent="0.25">
      <c r="A20" s="187" t="s">
        <v>24</v>
      </c>
      <c r="B20" s="177">
        <v>106.93412392722101</v>
      </c>
      <c r="C20" s="185"/>
      <c r="D20" s="166"/>
      <c r="F20" s="168"/>
    </row>
    <row r="21" spans="1:6" s="158" customFormat="1" ht="24.75" customHeight="1" x14ac:dyDescent="0.25">
      <c r="A21" s="187" t="s">
        <v>25</v>
      </c>
      <c r="B21" s="177">
        <v>47.600719999999995</v>
      </c>
      <c r="C21" s="185"/>
      <c r="D21" s="166"/>
      <c r="F21" s="168"/>
    </row>
    <row r="22" spans="1:6" s="179" customFormat="1" ht="22.5" customHeight="1" x14ac:dyDescent="0.25">
      <c r="A22" s="181" t="s">
        <v>26</v>
      </c>
      <c r="B22" s="177">
        <v>-69.216434678373801</v>
      </c>
      <c r="C22" s="185"/>
      <c r="D22" s="166"/>
      <c r="F22" s="168"/>
    </row>
    <row r="23" spans="1:6" s="158" customFormat="1" ht="32.25" customHeight="1" x14ac:dyDescent="0.25">
      <c r="A23" s="176" t="s">
        <v>27</v>
      </c>
      <c r="B23" s="188">
        <v>0</v>
      </c>
      <c r="C23" s="178"/>
      <c r="D23" s="166"/>
      <c r="F23" s="168"/>
    </row>
    <row r="24" spans="1:6" s="158" customFormat="1" ht="15.4" customHeight="1" x14ac:dyDescent="0.25">
      <c r="A24" s="180" t="s">
        <v>18</v>
      </c>
      <c r="B24" s="189"/>
      <c r="C24" s="190"/>
      <c r="D24" s="166"/>
      <c r="F24" s="168"/>
    </row>
    <row r="25" spans="1:6" s="158" customFormat="1" ht="21" customHeight="1" x14ac:dyDescent="0.25">
      <c r="A25" s="181" t="s">
        <v>19</v>
      </c>
      <c r="B25" s="190">
        <v>0</v>
      </c>
      <c r="C25" s="178"/>
      <c r="D25" s="166"/>
      <c r="F25" s="168"/>
    </row>
    <row r="26" spans="1:6" s="158" customFormat="1" ht="22.5" customHeight="1" thickBot="1" x14ac:dyDescent="0.3">
      <c r="A26" s="191" t="s">
        <v>20</v>
      </c>
      <c r="B26" s="192">
        <v>0</v>
      </c>
      <c r="C26" s="193"/>
      <c r="D26" s="166"/>
      <c r="F26" s="168"/>
    </row>
    <row r="27" spans="1:6" s="158" customFormat="1" ht="20.25" customHeight="1" thickTop="1" x14ac:dyDescent="0.25">
      <c r="A27" s="179" t="s">
        <v>28</v>
      </c>
      <c r="B27" s="190"/>
      <c r="C27" s="190"/>
      <c r="D27" s="166"/>
      <c r="F27" s="168"/>
    </row>
    <row r="28" spans="1:6" s="158" customFormat="1" ht="19.149999999999999" customHeight="1" x14ac:dyDescent="0.25"/>
    <row r="29" spans="1:6" s="158" customFormat="1" ht="45" customHeight="1" x14ac:dyDescent="0.25">
      <c r="A29" s="335" t="s">
        <v>29</v>
      </c>
      <c r="B29" s="335"/>
      <c r="C29" s="335"/>
      <c r="D29" s="166"/>
      <c r="F29" s="168"/>
    </row>
    <row r="30" spans="1:6" s="158" customFormat="1" ht="22.5" customHeight="1" x14ac:dyDescent="0.25">
      <c r="A30" s="162"/>
      <c r="B30" s="162" t="s">
        <v>225</v>
      </c>
      <c r="C30" s="163" t="s">
        <v>13</v>
      </c>
      <c r="D30" s="166"/>
      <c r="F30" s="168"/>
    </row>
    <row r="31" spans="1:6" s="175" customFormat="1" ht="20.25" customHeight="1" x14ac:dyDescent="0.25">
      <c r="A31" s="194" t="s">
        <v>30</v>
      </c>
      <c r="B31" s="195">
        <v>138.97822098265863</v>
      </c>
      <c r="C31" s="195">
        <v>100</v>
      </c>
      <c r="D31" s="166"/>
      <c r="F31" s="168"/>
    </row>
    <row r="32" spans="1:6" s="158" customFormat="1" ht="17.25" customHeight="1" x14ac:dyDescent="0.25">
      <c r="A32" s="196" t="s">
        <v>15</v>
      </c>
      <c r="B32" s="197"/>
      <c r="C32" s="198"/>
      <c r="D32" s="166"/>
      <c r="F32" s="168"/>
    </row>
    <row r="33" spans="1:6" s="179" customFormat="1" ht="17.25" customHeight="1" x14ac:dyDescent="0.25">
      <c r="A33" s="199" t="s">
        <v>31</v>
      </c>
      <c r="B33" s="200">
        <v>63.991004952449998</v>
      </c>
      <c r="C33" s="200">
        <v>46.043908534729802</v>
      </c>
      <c r="D33" s="166"/>
      <c r="F33" s="168"/>
    </row>
    <row r="34" spans="1:6" s="158" customFormat="1" ht="18" customHeight="1" x14ac:dyDescent="0.25">
      <c r="A34" s="196" t="s">
        <v>15</v>
      </c>
      <c r="B34" s="201"/>
      <c r="C34" s="202"/>
      <c r="D34" s="166"/>
      <c r="F34" s="168"/>
    </row>
    <row r="35" spans="1:6" s="183" customFormat="1" ht="22.5" customHeight="1" x14ac:dyDescent="0.25">
      <c r="A35" s="203" t="s">
        <v>32</v>
      </c>
      <c r="B35" s="204">
        <v>63.991004952449998</v>
      </c>
      <c r="C35" s="205">
        <v>46.043908534729802</v>
      </c>
      <c r="D35" s="182"/>
      <c r="F35" s="184"/>
    </row>
    <row r="36" spans="1:6" s="179" customFormat="1" ht="15.6" customHeight="1" x14ac:dyDescent="0.25">
      <c r="A36" s="206"/>
      <c r="B36" s="204"/>
      <c r="C36" s="205"/>
      <c r="D36" s="166"/>
      <c r="F36" s="168"/>
    </row>
    <row r="37" spans="1:6" s="158" customFormat="1" ht="19.5" customHeight="1" x14ac:dyDescent="0.25">
      <c r="A37" s="199" t="s">
        <v>33</v>
      </c>
      <c r="B37" s="200">
        <v>74.987216030208614</v>
      </c>
      <c r="C37" s="200">
        <v>53.956091465270191</v>
      </c>
      <c r="D37" s="166"/>
      <c r="F37" s="168"/>
    </row>
    <row r="38" spans="1:6" s="207" customFormat="1" ht="15.6" customHeight="1" x14ac:dyDescent="0.25">
      <c r="A38" s="196" t="s">
        <v>15</v>
      </c>
      <c r="B38" s="201"/>
      <c r="C38" s="202"/>
      <c r="D38" s="166"/>
      <c r="F38" s="168"/>
    </row>
    <row r="39" spans="1:6" s="158" customFormat="1" ht="16.5" customHeight="1" x14ac:dyDescent="0.25">
      <c r="A39" s="206" t="s">
        <v>34</v>
      </c>
      <c r="B39" s="204">
        <v>43.223934211008611</v>
      </c>
      <c r="C39" s="205">
        <v>31.101228599265202</v>
      </c>
      <c r="D39" s="166"/>
      <c r="F39" s="168"/>
    </row>
    <row r="40" spans="1:6" s="158" customFormat="1" ht="23.25" customHeight="1" thickBot="1" x14ac:dyDescent="0.3">
      <c r="A40" s="208" t="s">
        <v>35</v>
      </c>
      <c r="B40" s="192">
        <v>31.763281819199999</v>
      </c>
      <c r="C40" s="209">
        <v>22.854862866004989</v>
      </c>
    </row>
    <row r="41" spans="1:6" s="158" customFormat="1" ht="17.25" customHeight="1" thickTop="1" x14ac:dyDescent="0.25">
      <c r="A41" s="210" t="s">
        <v>36</v>
      </c>
      <c r="B41" s="211"/>
      <c r="C41" s="212"/>
    </row>
    <row r="42" spans="1:6" s="158" customFormat="1" x14ac:dyDescent="0.25">
      <c r="B42" s="211"/>
      <c r="C42" s="213"/>
    </row>
    <row r="43" spans="1:6" s="158" customFormat="1" x14ac:dyDescent="0.25">
      <c r="B43" s="211"/>
      <c r="C43" s="207"/>
    </row>
    <row r="44" spans="1:6" x14ac:dyDescent="0.25">
      <c r="B44" s="211"/>
    </row>
    <row r="45" spans="1:6" x14ac:dyDescent="0.25">
      <c r="B45" s="211"/>
    </row>
    <row r="46" spans="1:6" x14ac:dyDescent="0.25">
      <c r="B46" s="211"/>
    </row>
    <row r="47" spans="1:6" x14ac:dyDescent="0.25">
      <c r="B47" s="211"/>
    </row>
    <row r="49" spans="2:2" x14ac:dyDescent="0.25">
      <c r="B49" s="215"/>
    </row>
  </sheetData>
  <mergeCells count="3">
    <mergeCell ref="A1:C1"/>
    <mergeCell ref="A2:C2"/>
    <mergeCell ref="A29:C29"/>
  </mergeCells>
  <phoneticPr fontId="0" type="noConversion"/>
  <pageMargins left="0.25" right="0.25" top="0.2" bottom="0.4" header="0.21" footer="0.19"/>
  <pageSetup paperSize="9" scale="85" firstPageNumber="2139" orientation="portrait" useFirstPageNumber="1" r:id="rId1"/>
  <headerFooter alignWithMargins="0">
    <oddFooter>&amp;L&amp;"GHEA Grapalat,Regular"&amp;8Հայաստանի Հանրապետության ֆինանսների նախարարություն&amp;R&amp;"GHEA Grapalat,Regular"&amp;8&amp;F &amp;P էջ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P24" sqref="P24"/>
    </sheetView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3.Tesutyun</vt:lpstr>
      <vt:lpstr>4.Disbursements-report</vt:lpstr>
      <vt:lpstr>5.Payments</vt:lpstr>
      <vt:lpstr>6.gnanshumneri dinamika</vt:lpstr>
      <vt:lpstr>7.Public Debt</vt:lpstr>
      <vt:lpstr>8.Deficit Financing</vt:lpstr>
      <vt:lpstr>Sheet1</vt:lpstr>
      <vt:lpstr>'4.Disbursements-report'!Print_Titles</vt:lpstr>
      <vt:lpstr>'5.Payments'!Print_Titles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2019-03-27T14:16:10Z</cp:lastPrinted>
  <dcterms:created xsi:type="dcterms:W3CDTF">2006-09-16T00:00:00Z</dcterms:created>
  <dcterms:modified xsi:type="dcterms:W3CDTF">2019-04-16T15:09:09Z</dcterms:modified>
</cp:coreProperties>
</file>